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어린이급식관리지원센터\★15일 자료제공\2026\어린이\26. 1월(2025. 12. 15. 발송)\1월 정보제공\1. 식단 및 레시피\나. 표준레시피\"/>
    </mc:Choice>
  </mc:AlternateContent>
  <bookViews>
    <workbookView xWindow="0" yWindow="0" windowWidth="28800" windowHeight="12255" firstSheet="9" activeTab="9"/>
  </bookViews>
  <sheets>
    <sheet name="보존식라벨" sheetId="27" r:id="rId1"/>
    <sheet name="2일" sheetId="2" r:id="rId2"/>
    <sheet name="3일" sheetId="3" r:id="rId3"/>
    <sheet name="5일" sheetId="4" r:id="rId4"/>
    <sheet name="6일" sheetId="5" r:id="rId5"/>
    <sheet name="7일" sheetId="6" r:id="rId6"/>
    <sheet name="8일" sheetId="7" r:id="rId7"/>
    <sheet name="9일" sheetId="8" r:id="rId8"/>
    <sheet name="10일" sheetId="9" r:id="rId9"/>
    <sheet name="12일" sheetId="10" r:id="rId10"/>
    <sheet name="13일" sheetId="11" r:id="rId11"/>
    <sheet name="14일" sheetId="12" r:id="rId12"/>
    <sheet name="15일" sheetId="13" r:id="rId13"/>
    <sheet name="16일" sheetId="14" r:id="rId14"/>
    <sheet name="17일" sheetId="15" r:id="rId15"/>
    <sheet name="19일" sheetId="16" r:id="rId16"/>
    <sheet name="20일" sheetId="1" r:id="rId17"/>
    <sheet name="21일" sheetId="17" r:id="rId18"/>
    <sheet name="22일" sheetId="18" r:id="rId19"/>
    <sheet name="23일" sheetId="19" r:id="rId20"/>
    <sheet name="24일" sheetId="20" r:id="rId21"/>
    <sheet name="26일" sheetId="21" r:id="rId22"/>
    <sheet name="27일" sheetId="22" r:id="rId23"/>
    <sheet name="29일" sheetId="24" r:id="rId24"/>
    <sheet name="28일" sheetId="23" r:id="rId25"/>
    <sheet name="30일" sheetId="25" r:id="rId26"/>
    <sheet name="31일" sheetId="26" r:id="rId27"/>
  </sheets>
  <definedNames>
    <definedName name="_xlnm.Print_Area" localSheetId="8">'10일'!$A$1:$H$51</definedName>
    <definedName name="_xlnm.Print_Area" localSheetId="9">'12일'!$A$1:$H$34</definedName>
    <definedName name="_xlnm.Print_Area" localSheetId="10">'13일'!$A$1:$H$44</definedName>
    <definedName name="_xlnm.Print_Area" localSheetId="11">'14일'!$A$1:$H$32</definedName>
    <definedName name="_xlnm.Print_Area" localSheetId="12">'15일'!$A$1:$H$52</definedName>
    <definedName name="_xlnm.Print_Area" localSheetId="13">'16일'!$A$1:$H$32</definedName>
    <definedName name="_xlnm.Print_Area" localSheetId="14">'17일'!$A$1:$H$40</definedName>
    <definedName name="_xlnm.Print_Area" localSheetId="15">'19일'!$A$1:$H$40</definedName>
    <definedName name="_xlnm.Print_Area" localSheetId="16">'20일'!$A$1:$H$43</definedName>
    <definedName name="_xlnm.Print_Area" localSheetId="17">'21일'!$A$1:$H$38</definedName>
    <definedName name="_xlnm.Print_Area" localSheetId="18">'22일'!$A$1:$H$43</definedName>
    <definedName name="_xlnm.Print_Area" localSheetId="19">'23일'!$A$1:$H$41</definedName>
    <definedName name="_xlnm.Print_Area" localSheetId="20">'24일'!$A$1:$H$40</definedName>
    <definedName name="_xlnm.Print_Area" localSheetId="21">'26일'!$A$1:$H$38</definedName>
    <definedName name="_xlnm.Print_Area" localSheetId="22">'27일'!$A$1:$H$44</definedName>
    <definedName name="_xlnm.Print_Area" localSheetId="24">'28일'!$A$1:$H$34</definedName>
    <definedName name="_xlnm.Print_Area" localSheetId="23">'29일'!$A$1:$H$39</definedName>
    <definedName name="_xlnm.Print_Area" localSheetId="1">'2일'!$A$1:$H$42</definedName>
    <definedName name="_xlnm.Print_Area" localSheetId="25">'30일'!$A$1:$H$36</definedName>
    <definedName name="_xlnm.Print_Area" localSheetId="26">'31일'!$A$1:$H$40</definedName>
    <definedName name="_xlnm.Print_Area" localSheetId="2">'3일'!$A$1:$H$35</definedName>
    <definedName name="_xlnm.Print_Area" localSheetId="3">'5일'!$A$1:$H$35</definedName>
    <definedName name="_xlnm.Print_Area" localSheetId="4">'6일'!$A$1:$H$41</definedName>
    <definedName name="_xlnm.Print_Area" localSheetId="5">'7일'!$A$1:$H$33</definedName>
    <definedName name="_xlnm.Print_Area" localSheetId="6">'8일'!$A$1:$H$38</definedName>
    <definedName name="_xlnm.Print_Area" localSheetId="7">'9일'!$A$1:$H$38</definedName>
    <definedName name="_xlnm.Print_Area" localSheetId="0">보존식라벨!$A$1:$L$41,보존식라벨!$M$2:$X$41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 i="26" l="1"/>
  <c r="G18" i="26"/>
  <c r="G19" i="26"/>
  <c r="G20" i="26"/>
  <c r="G21" i="26"/>
  <c r="G22" i="26"/>
  <c r="G23" i="26"/>
  <c r="G24" i="26"/>
  <c r="G25" i="26"/>
  <c r="G26" i="26"/>
  <c r="G27" i="26"/>
  <c r="G28" i="26"/>
  <c r="G29" i="26"/>
  <c r="G30" i="26"/>
  <c r="G31" i="26"/>
  <c r="G32" i="26"/>
  <c r="G33" i="26"/>
  <c r="G34" i="26"/>
  <c r="G35" i="26"/>
  <c r="G36" i="26"/>
  <c r="G37" i="26"/>
  <c r="G38" i="26"/>
  <c r="G39" i="26"/>
  <c r="G16" i="26"/>
  <c r="G15" i="26"/>
  <c r="G14" i="26"/>
  <c r="G13" i="26"/>
  <c r="G12" i="26"/>
  <c r="G11" i="26"/>
  <c r="G10" i="26"/>
  <c r="G9" i="26"/>
  <c r="G8" i="26"/>
  <c r="G16" i="25"/>
  <c r="G17" i="25"/>
  <c r="G18" i="25"/>
  <c r="G19" i="25"/>
  <c r="G20" i="25"/>
  <c r="G21" i="25"/>
  <c r="G22" i="25"/>
  <c r="G23" i="25"/>
  <c r="G24" i="25"/>
  <c r="G25" i="25"/>
  <c r="G26" i="25"/>
  <c r="G27" i="25"/>
  <c r="G28" i="25"/>
  <c r="G29" i="25"/>
  <c r="G30" i="25"/>
  <c r="G31" i="25"/>
  <c r="G32" i="25"/>
  <c r="G33" i="25"/>
  <c r="G34" i="25"/>
  <c r="G35" i="25"/>
  <c r="G15" i="25"/>
  <c r="G14" i="25"/>
  <c r="G13" i="25"/>
  <c r="G12" i="25"/>
  <c r="G11" i="25"/>
  <c r="G10" i="25"/>
  <c r="G9" i="25"/>
  <c r="G8" i="25"/>
  <c r="G15" i="24"/>
  <c r="G16" i="24"/>
  <c r="G17" i="24"/>
  <c r="G18" i="24"/>
  <c r="G19" i="24"/>
  <c r="G20" i="24"/>
  <c r="G21" i="24"/>
  <c r="G22" i="24"/>
  <c r="G23" i="24"/>
  <c r="G24" i="24"/>
  <c r="G25" i="24"/>
  <c r="G26" i="24"/>
  <c r="G27" i="24"/>
  <c r="G28" i="24"/>
  <c r="G29" i="24"/>
  <c r="G30" i="24"/>
  <c r="G31" i="24"/>
  <c r="G32" i="24"/>
  <c r="G33" i="24"/>
  <c r="G34" i="24"/>
  <c r="G35" i="24"/>
  <c r="G36" i="24"/>
  <c r="G37" i="24"/>
  <c r="G38" i="24"/>
  <c r="G14" i="24"/>
  <c r="G13" i="24"/>
  <c r="G12" i="24"/>
  <c r="G11" i="24"/>
  <c r="G10" i="24"/>
  <c r="G9" i="24"/>
  <c r="G8" i="24"/>
  <c r="G15" i="23"/>
  <c r="G16" i="23"/>
  <c r="G17" i="23"/>
  <c r="G18" i="23"/>
  <c r="G19" i="23"/>
  <c r="G20" i="23"/>
  <c r="G21" i="23"/>
  <c r="G22" i="23"/>
  <c r="G23" i="23"/>
  <c r="G24" i="23"/>
  <c r="G25" i="23"/>
  <c r="G26" i="23"/>
  <c r="G27" i="23"/>
  <c r="G28" i="23"/>
  <c r="G29" i="23"/>
  <c r="G30" i="23"/>
  <c r="G31" i="23"/>
  <c r="G32" i="23"/>
  <c r="G33" i="23"/>
  <c r="G14" i="23"/>
  <c r="G13" i="23"/>
  <c r="G12" i="23"/>
  <c r="G11" i="23"/>
  <c r="G10" i="23"/>
  <c r="G9" i="23"/>
  <c r="G8" i="23"/>
  <c r="G16" i="22"/>
  <c r="G17" i="22"/>
  <c r="G18" i="22"/>
  <c r="G19" i="22"/>
  <c r="G20" i="22"/>
  <c r="G21" i="22"/>
  <c r="G22" i="22"/>
  <c r="G23" i="22"/>
  <c r="G24" i="22"/>
  <c r="G25" i="22"/>
  <c r="G26" i="22"/>
  <c r="G27" i="22"/>
  <c r="G28" i="22"/>
  <c r="G29" i="22"/>
  <c r="G30" i="22"/>
  <c r="G31" i="22"/>
  <c r="G32" i="22"/>
  <c r="G33" i="22"/>
  <c r="G34" i="22"/>
  <c r="G35" i="22"/>
  <c r="G36" i="22"/>
  <c r="G37" i="22"/>
  <c r="G38" i="22"/>
  <c r="G39" i="22"/>
  <c r="G40" i="22"/>
  <c r="G41" i="22"/>
  <c r="G42" i="22"/>
  <c r="G43" i="22"/>
  <c r="G15" i="22"/>
  <c r="G14" i="22"/>
  <c r="G13" i="22"/>
  <c r="G12" i="22"/>
  <c r="G11" i="22"/>
  <c r="G10" i="22"/>
  <c r="G9" i="22"/>
  <c r="G8" i="22"/>
  <c r="G16" i="21"/>
  <c r="G17" i="21"/>
  <c r="G18" i="21"/>
  <c r="G19" i="21"/>
  <c r="G20" i="21"/>
  <c r="G21" i="21"/>
  <c r="G22" i="21"/>
  <c r="G23" i="21"/>
  <c r="G24" i="21"/>
  <c r="G25" i="21"/>
  <c r="G26" i="21"/>
  <c r="G27" i="21"/>
  <c r="G28" i="21"/>
  <c r="G29" i="21"/>
  <c r="G30" i="21"/>
  <c r="G31" i="21"/>
  <c r="G32" i="21"/>
  <c r="G33" i="21"/>
  <c r="G34" i="21"/>
  <c r="G35" i="21"/>
  <c r="G36" i="21"/>
  <c r="G37" i="21"/>
  <c r="G15" i="21"/>
  <c r="G14" i="21"/>
  <c r="G13" i="21"/>
  <c r="G12" i="21"/>
  <c r="G11" i="21"/>
  <c r="G10" i="21"/>
  <c r="G9" i="21"/>
  <c r="G8" i="21"/>
  <c r="G16" i="20"/>
  <c r="G17" i="20"/>
  <c r="G18" i="20"/>
  <c r="G19" i="20"/>
  <c r="G20" i="20"/>
  <c r="G21" i="20"/>
  <c r="G22" i="20"/>
  <c r="G23" i="20"/>
  <c r="G24" i="20"/>
  <c r="G25" i="20"/>
  <c r="G26" i="20"/>
  <c r="G27" i="20"/>
  <c r="G28" i="20"/>
  <c r="G29" i="20"/>
  <c r="G30" i="20"/>
  <c r="G31" i="20"/>
  <c r="G32" i="20"/>
  <c r="G33" i="20"/>
  <c r="G34" i="20"/>
  <c r="G35" i="20"/>
  <c r="G36" i="20"/>
  <c r="G37" i="20"/>
  <c r="G38" i="20"/>
  <c r="G39" i="20"/>
  <c r="G15" i="20"/>
  <c r="G14" i="20"/>
  <c r="G13" i="20"/>
  <c r="G12" i="20"/>
  <c r="G11" i="20"/>
  <c r="G10" i="20"/>
  <c r="G9" i="20"/>
  <c r="G8" i="20"/>
  <c r="G23" i="19"/>
  <c r="G22" i="19"/>
  <c r="G21" i="19"/>
  <c r="G20" i="19"/>
  <c r="G19" i="19"/>
  <c r="G18" i="19"/>
  <c r="G17" i="19"/>
  <c r="G16" i="19"/>
  <c r="G15" i="19"/>
  <c r="G24" i="19"/>
  <c r="G25" i="19"/>
  <c r="G26" i="19"/>
  <c r="G27" i="19"/>
  <c r="G28" i="19"/>
  <c r="G29" i="19"/>
  <c r="G30" i="19"/>
  <c r="G31" i="19"/>
  <c r="G32" i="19"/>
  <c r="G33" i="19"/>
  <c r="G34" i="19"/>
  <c r="G35" i="19"/>
  <c r="G36" i="19"/>
  <c r="G37" i="19"/>
  <c r="G38" i="19"/>
  <c r="G39" i="19"/>
  <c r="G40" i="19"/>
  <c r="G14" i="19"/>
  <c r="G13" i="19"/>
  <c r="G12" i="19"/>
  <c r="G11" i="19"/>
  <c r="G10" i="19"/>
  <c r="G9" i="19"/>
  <c r="G8" i="19"/>
  <c r="G16" i="18"/>
  <c r="G17" i="18"/>
  <c r="G18" i="18"/>
  <c r="G19" i="18"/>
  <c r="G20" i="18"/>
  <c r="G21" i="18"/>
  <c r="G22" i="18"/>
  <c r="G23" i="18"/>
  <c r="G24" i="18"/>
  <c r="G25" i="18"/>
  <c r="G26" i="18"/>
  <c r="G27" i="18"/>
  <c r="G28" i="18"/>
  <c r="G29" i="18"/>
  <c r="G30" i="18"/>
  <c r="G31" i="18"/>
  <c r="G32" i="18"/>
  <c r="G33" i="18"/>
  <c r="G34" i="18"/>
  <c r="G35" i="18"/>
  <c r="G36" i="18"/>
  <c r="G37" i="18"/>
  <c r="G38" i="18"/>
  <c r="G39" i="18"/>
  <c r="G40" i="18"/>
  <c r="G41" i="18"/>
  <c r="G42" i="18"/>
  <c r="G15" i="18"/>
  <c r="G14" i="18"/>
  <c r="G13" i="18"/>
  <c r="G12" i="18"/>
  <c r="G11" i="18"/>
  <c r="G10" i="18"/>
  <c r="G9" i="18"/>
  <c r="G8" i="18"/>
  <c r="G24" i="17"/>
  <c r="G14" i="17"/>
  <c r="G15" i="17"/>
  <c r="G16" i="17"/>
  <c r="G17" i="17"/>
  <c r="G18" i="17"/>
  <c r="G19" i="17"/>
  <c r="G20" i="17"/>
  <c r="G21" i="17"/>
  <c r="G22" i="17"/>
  <c r="G23" i="17"/>
  <c r="G25" i="17"/>
  <c r="G26" i="17"/>
  <c r="G27" i="17"/>
  <c r="G28" i="17"/>
  <c r="G29" i="17"/>
  <c r="G30" i="17"/>
  <c r="G31" i="17"/>
  <c r="G32" i="17"/>
  <c r="G33" i="17"/>
  <c r="G34" i="17"/>
  <c r="G35" i="17"/>
  <c r="G36" i="17"/>
  <c r="G37" i="17"/>
  <c r="G13" i="17"/>
  <c r="G12" i="17"/>
  <c r="G11" i="17"/>
  <c r="G10" i="17"/>
  <c r="G9" i="17"/>
  <c r="G8" i="17"/>
  <c r="G16" i="1"/>
  <c r="G17" i="1"/>
  <c r="G18" i="1"/>
  <c r="G19" i="1"/>
  <c r="G20" i="1"/>
  <c r="G21" i="1"/>
  <c r="G22" i="1"/>
  <c r="G23" i="1"/>
  <c r="G24" i="1"/>
  <c r="G25" i="1"/>
  <c r="G26" i="1"/>
  <c r="G27" i="1"/>
  <c r="G28" i="1"/>
  <c r="G29" i="1"/>
  <c r="G30" i="1"/>
  <c r="G31" i="1"/>
  <c r="G32" i="1"/>
  <c r="G33" i="1"/>
  <c r="G34" i="1"/>
  <c r="G35" i="1"/>
  <c r="G36" i="1"/>
  <c r="G37" i="1"/>
  <c r="G38" i="1"/>
  <c r="G39" i="1"/>
  <c r="G40" i="1"/>
  <c r="G41" i="1"/>
  <c r="G42" i="1"/>
  <c r="G15" i="1"/>
  <c r="G14" i="1"/>
  <c r="G13" i="1"/>
  <c r="G12" i="1"/>
  <c r="G11" i="1"/>
  <c r="G10" i="1"/>
  <c r="G9" i="1"/>
  <c r="G8" i="1"/>
  <c r="G16" i="16"/>
  <c r="G17" i="16"/>
  <c r="G18" i="16"/>
  <c r="G19" i="16"/>
  <c r="G20" i="16"/>
  <c r="G21" i="16"/>
  <c r="G22" i="16"/>
  <c r="G23" i="16"/>
  <c r="G24" i="16"/>
  <c r="G25" i="16"/>
  <c r="G26" i="16"/>
  <c r="G27" i="16"/>
  <c r="G28" i="16"/>
  <c r="G29" i="16"/>
  <c r="G30" i="16"/>
  <c r="G31" i="16"/>
  <c r="G32" i="16"/>
  <c r="G33" i="16"/>
  <c r="G34" i="16"/>
  <c r="G35" i="16"/>
  <c r="G36" i="16"/>
  <c r="G37" i="16"/>
  <c r="G38" i="16"/>
  <c r="G39" i="16"/>
  <c r="G15" i="16"/>
  <c r="G14" i="16"/>
  <c r="G13" i="16"/>
  <c r="G12" i="16"/>
  <c r="G11" i="16"/>
  <c r="G10" i="16"/>
  <c r="G9" i="16"/>
  <c r="G8" i="16"/>
  <c r="G13" i="15"/>
  <c r="G14" i="15"/>
  <c r="G15" i="15"/>
  <c r="G16" i="15"/>
  <c r="G17" i="15"/>
  <c r="G18" i="15"/>
  <c r="G19" i="15"/>
  <c r="G20" i="15"/>
  <c r="G21" i="15"/>
  <c r="G22" i="15"/>
  <c r="G23" i="15"/>
  <c r="G24" i="15"/>
  <c r="G25" i="15"/>
  <c r="G26" i="15"/>
  <c r="G27" i="15"/>
  <c r="G28" i="15"/>
  <c r="G29" i="15"/>
  <c r="G30" i="15"/>
  <c r="G31" i="15"/>
  <c r="G32" i="15"/>
  <c r="G33" i="15"/>
  <c r="G34" i="15"/>
  <c r="G35" i="15"/>
  <c r="G36" i="15"/>
  <c r="G37" i="15"/>
  <c r="G38" i="15"/>
  <c r="G39" i="15"/>
  <c r="G12" i="15"/>
  <c r="G11" i="15"/>
  <c r="G10" i="15"/>
  <c r="G9" i="15"/>
  <c r="G8" i="15"/>
  <c r="G15" i="14"/>
  <c r="G16" i="14"/>
  <c r="G17" i="14"/>
  <c r="G18" i="14"/>
  <c r="G19" i="14"/>
  <c r="G20" i="14"/>
  <c r="G21" i="14"/>
  <c r="G22" i="14"/>
  <c r="G23" i="14"/>
  <c r="G24" i="14"/>
  <c r="G25" i="14"/>
  <c r="G26" i="14"/>
  <c r="G27" i="14"/>
  <c r="G28" i="14"/>
  <c r="G29" i="14"/>
  <c r="G30" i="14"/>
  <c r="G31" i="14"/>
  <c r="G14" i="14"/>
  <c r="G13" i="14"/>
  <c r="G12" i="14"/>
  <c r="G11" i="14"/>
  <c r="G10" i="14"/>
  <c r="G9" i="14"/>
  <c r="G8" i="14"/>
  <c r="G18" i="13"/>
  <c r="G19" i="13"/>
  <c r="G20" i="13"/>
  <c r="G21" i="13"/>
  <c r="G22" i="13"/>
  <c r="G23" i="13"/>
  <c r="G24" i="13"/>
  <c r="G25" i="13"/>
  <c r="G26" i="13"/>
  <c r="G27" i="13"/>
  <c r="G28" i="13"/>
  <c r="G29" i="13"/>
  <c r="G30" i="13"/>
  <c r="G31" i="13"/>
  <c r="G32" i="13"/>
  <c r="G33" i="13"/>
  <c r="G34" i="13"/>
  <c r="G35" i="13"/>
  <c r="G36" i="13"/>
  <c r="G37" i="13"/>
  <c r="G38" i="13"/>
  <c r="G39" i="13"/>
  <c r="G40" i="13"/>
  <c r="G41" i="13"/>
  <c r="G42" i="13"/>
  <c r="G43" i="13"/>
  <c r="G44" i="13"/>
  <c r="G45" i="13"/>
  <c r="G46" i="13"/>
  <c r="G47" i="13"/>
  <c r="G48" i="13"/>
  <c r="G49" i="13"/>
  <c r="G50" i="13"/>
  <c r="G51" i="13"/>
  <c r="G17" i="13"/>
  <c r="G16" i="13"/>
  <c r="G15" i="13"/>
  <c r="G14" i="13"/>
  <c r="G13" i="13"/>
  <c r="G12" i="13"/>
  <c r="G11" i="13"/>
  <c r="G10" i="13"/>
  <c r="G9" i="13"/>
  <c r="G8" i="13"/>
  <c r="G22" i="12"/>
  <c r="G14" i="12"/>
  <c r="G15" i="12"/>
  <c r="G16" i="12"/>
  <c r="G17" i="12"/>
  <c r="G18" i="12"/>
  <c r="G19" i="12"/>
  <c r="G20" i="12"/>
  <c r="G21" i="12"/>
  <c r="G23" i="12"/>
  <c r="G24" i="12"/>
  <c r="G25" i="12"/>
  <c r="G26" i="12"/>
  <c r="G27" i="12"/>
  <c r="G28" i="12"/>
  <c r="G29" i="12"/>
  <c r="G30" i="12"/>
  <c r="G31" i="12"/>
  <c r="G13" i="12"/>
  <c r="G12" i="12"/>
  <c r="G11" i="12"/>
  <c r="G10" i="12"/>
  <c r="G9" i="12"/>
  <c r="G8" i="12"/>
  <c r="G15" i="11"/>
  <c r="G16" i="11"/>
  <c r="G17" i="11"/>
  <c r="G18" i="11"/>
  <c r="G19" i="11"/>
  <c r="G20" i="11"/>
  <c r="G21" i="11"/>
  <c r="G22" i="11"/>
  <c r="G23" i="11"/>
  <c r="G24" i="11"/>
  <c r="G25" i="11"/>
  <c r="G26" i="11"/>
  <c r="G27" i="11"/>
  <c r="G28" i="11"/>
  <c r="G29" i="11"/>
  <c r="G30" i="11"/>
  <c r="G31" i="11"/>
  <c r="G32" i="11"/>
  <c r="G33" i="11"/>
  <c r="G34" i="11"/>
  <c r="G35" i="11"/>
  <c r="G36" i="11"/>
  <c r="G37" i="11"/>
  <c r="G38" i="11"/>
  <c r="G39" i="11"/>
  <c r="G40" i="11"/>
  <c r="G41" i="11"/>
  <c r="G42" i="11"/>
  <c r="G43" i="11"/>
  <c r="G14" i="11"/>
  <c r="G13" i="11"/>
  <c r="G12" i="11"/>
  <c r="G11" i="11"/>
  <c r="G10" i="11"/>
  <c r="G9" i="11"/>
  <c r="G8" i="11"/>
  <c r="G14" i="10"/>
  <c r="G15" i="10"/>
  <c r="G16" i="10"/>
  <c r="G17" i="10"/>
  <c r="G18" i="10"/>
  <c r="G19" i="10"/>
  <c r="G20" i="10"/>
  <c r="G21" i="10"/>
  <c r="G22" i="10"/>
  <c r="G23" i="10"/>
  <c r="G24" i="10"/>
  <c r="G25" i="10"/>
  <c r="G26" i="10"/>
  <c r="G27" i="10"/>
  <c r="G28" i="10"/>
  <c r="G29" i="10"/>
  <c r="G30" i="10"/>
  <c r="G31" i="10"/>
  <c r="G32" i="10"/>
  <c r="G33" i="10"/>
  <c r="G13" i="10"/>
  <c r="G12" i="10"/>
  <c r="G11" i="10"/>
  <c r="G10" i="10"/>
  <c r="G9" i="10"/>
  <c r="G8" i="10"/>
  <c r="G14" i="9"/>
  <c r="G15" i="9"/>
  <c r="G16" i="9"/>
  <c r="G17" i="9"/>
  <c r="G18" i="9"/>
  <c r="G19" i="9"/>
  <c r="G20" i="9"/>
  <c r="G21" i="9"/>
  <c r="G22" i="9"/>
  <c r="G23" i="9"/>
  <c r="G24" i="9"/>
  <c r="G25" i="9"/>
  <c r="G26" i="9"/>
  <c r="G27" i="9"/>
  <c r="G28" i="9"/>
  <c r="G29" i="9"/>
  <c r="G30" i="9"/>
  <c r="G31" i="9"/>
  <c r="G32" i="9"/>
  <c r="G33" i="9"/>
  <c r="G34" i="9"/>
  <c r="G35" i="9"/>
  <c r="G36" i="9"/>
  <c r="G37" i="9"/>
  <c r="G38" i="9"/>
  <c r="G39" i="9"/>
  <c r="G40" i="9"/>
  <c r="G41" i="9"/>
  <c r="G42" i="9"/>
  <c r="G43" i="9"/>
  <c r="G44" i="9"/>
  <c r="G45" i="9"/>
  <c r="G46" i="9"/>
  <c r="G47" i="9"/>
  <c r="G48" i="9"/>
  <c r="G49" i="9"/>
  <c r="G50" i="9"/>
  <c r="G13" i="9"/>
  <c r="G12" i="9"/>
  <c r="G11" i="9"/>
  <c r="G10" i="9"/>
  <c r="G9" i="9"/>
  <c r="G8" i="9"/>
  <c r="G18" i="8"/>
  <c r="G19" i="8"/>
  <c r="G20" i="8"/>
  <c r="G21" i="8"/>
  <c r="G22" i="8"/>
  <c r="G23" i="8"/>
  <c r="G24" i="8"/>
  <c r="G25" i="8"/>
  <c r="G26" i="8"/>
  <c r="G27" i="8"/>
  <c r="G28" i="8"/>
  <c r="G29" i="8"/>
  <c r="G30" i="8"/>
  <c r="G31" i="8"/>
  <c r="G32" i="8"/>
  <c r="G33" i="8"/>
  <c r="G34" i="8"/>
  <c r="G35" i="8"/>
  <c r="G36" i="8"/>
  <c r="G37" i="8"/>
  <c r="G17" i="8"/>
  <c r="G16" i="8"/>
  <c r="G15" i="8"/>
  <c r="G14" i="8"/>
  <c r="G13" i="8"/>
  <c r="G12" i="8"/>
  <c r="G11" i="8"/>
  <c r="G10" i="8"/>
  <c r="G9" i="8"/>
  <c r="G8" i="8"/>
  <c r="G14" i="7"/>
  <c r="G15" i="7"/>
  <c r="G16" i="7"/>
  <c r="G17" i="7"/>
  <c r="G18" i="7"/>
  <c r="G19" i="7"/>
  <c r="G20" i="7"/>
  <c r="G21" i="7"/>
  <c r="G22" i="7"/>
  <c r="G23" i="7"/>
  <c r="G24" i="7"/>
  <c r="G25" i="7"/>
  <c r="G26" i="7"/>
  <c r="G27" i="7"/>
  <c r="G28" i="7"/>
  <c r="G29" i="7"/>
  <c r="G30" i="7"/>
  <c r="G31" i="7"/>
  <c r="G32" i="7"/>
  <c r="G33" i="7"/>
  <c r="G34" i="7"/>
  <c r="G35" i="7"/>
  <c r="G36" i="7"/>
  <c r="G37" i="7"/>
  <c r="G13" i="7"/>
  <c r="G12" i="7"/>
  <c r="G11" i="7"/>
  <c r="G10" i="7"/>
  <c r="G9" i="7"/>
  <c r="G8" i="7"/>
  <c r="G16" i="6"/>
  <c r="G17" i="6"/>
  <c r="G18" i="6"/>
  <c r="G19" i="6"/>
  <c r="G20" i="6"/>
  <c r="G21" i="6"/>
  <c r="G22" i="6"/>
  <c r="G23" i="6"/>
  <c r="G24" i="6"/>
  <c r="G25" i="6"/>
  <c r="G26" i="6"/>
  <c r="G27" i="6"/>
  <c r="G28" i="6"/>
  <c r="G29" i="6"/>
  <c r="G30" i="6"/>
  <c r="G31" i="6"/>
  <c r="G32" i="6"/>
  <c r="G15" i="6"/>
  <c r="G14" i="6"/>
  <c r="G13" i="6"/>
  <c r="G12" i="6"/>
  <c r="G11" i="6"/>
  <c r="G10" i="6"/>
  <c r="G9" i="6"/>
  <c r="G8" i="6"/>
  <c r="G17" i="5"/>
  <c r="G18" i="5"/>
  <c r="G19" i="5"/>
  <c r="G20" i="5"/>
  <c r="G21" i="5"/>
  <c r="G22" i="5"/>
  <c r="G23" i="5"/>
  <c r="G24" i="5"/>
  <c r="G25" i="5"/>
  <c r="G26" i="5"/>
  <c r="G27" i="5"/>
  <c r="G28" i="5"/>
  <c r="G29" i="5"/>
  <c r="G30" i="5"/>
  <c r="G31" i="5"/>
  <c r="G32" i="5"/>
  <c r="G33" i="5"/>
  <c r="G34" i="5"/>
  <c r="G35" i="5"/>
  <c r="G36" i="5"/>
  <c r="G37" i="5"/>
  <c r="G38" i="5"/>
  <c r="G39" i="5"/>
  <c r="G40" i="5"/>
  <c r="G16" i="5"/>
  <c r="G15" i="5"/>
  <c r="G14" i="5"/>
  <c r="G13" i="5"/>
  <c r="G12" i="5"/>
  <c r="G11" i="5"/>
  <c r="G10" i="5"/>
  <c r="G9" i="5"/>
  <c r="G8" i="5"/>
  <c r="G15" i="4"/>
  <c r="G16" i="4"/>
  <c r="G17" i="4"/>
  <c r="G18" i="4"/>
  <c r="G19" i="4"/>
  <c r="G20" i="4"/>
  <c r="G21" i="4"/>
  <c r="G22" i="4"/>
  <c r="G23" i="4"/>
  <c r="G24" i="4"/>
  <c r="G25" i="4"/>
  <c r="G26" i="4"/>
  <c r="G27" i="4"/>
  <c r="G28" i="4"/>
  <c r="G29" i="4"/>
  <c r="G30" i="4"/>
  <c r="G31" i="4"/>
  <c r="G32" i="4"/>
  <c r="G33" i="4"/>
  <c r="G34" i="4"/>
  <c r="G14" i="4"/>
  <c r="G13" i="4"/>
  <c r="G12" i="4"/>
  <c r="G11" i="4"/>
  <c r="G10" i="4"/>
  <c r="G9" i="4"/>
  <c r="G8" i="4"/>
  <c r="G20" i="3"/>
  <c r="G14" i="3"/>
  <c r="G15" i="3"/>
  <c r="G16" i="3"/>
  <c r="G17" i="3"/>
  <c r="G18" i="3"/>
  <c r="G19" i="3"/>
  <c r="G21" i="3"/>
  <c r="G22" i="3"/>
  <c r="G23" i="3"/>
  <c r="G24" i="3"/>
  <c r="G25" i="3"/>
  <c r="G26" i="3"/>
  <c r="G27" i="3"/>
  <c r="G28" i="3"/>
  <c r="G29" i="3"/>
  <c r="G30" i="3"/>
  <c r="G31" i="3"/>
  <c r="G32" i="3"/>
  <c r="G33" i="3"/>
  <c r="G34" i="3"/>
  <c r="G13" i="3"/>
  <c r="G12" i="3"/>
  <c r="G11" i="3"/>
  <c r="G10" i="3"/>
  <c r="G9" i="3"/>
  <c r="G8" i="3"/>
  <c r="G15" i="2"/>
  <c r="G16" i="2"/>
  <c r="G17" i="2"/>
  <c r="G18" i="2"/>
  <c r="G19" i="2"/>
  <c r="G20" i="2"/>
  <c r="G21" i="2"/>
  <c r="G22" i="2"/>
  <c r="G23" i="2"/>
  <c r="G24" i="2"/>
  <c r="G25" i="2"/>
  <c r="G26" i="2"/>
  <c r="G27" i="2"/>
  <c r="G28" i="2"/>
  <c r="G29" i="2"/>
  <c r="G30" i="2"/>
  <c r="G31" i="2"/>
  <c r="G32" i="2"/>
  <c r="G33" i="2"/>
  <c r="G34" i="2"/>
  <c r="G35" i="2"/>
  <c r="G36" i="2"/>
  <c r="G37" i="2"/>
  <c r="G38" i="2"/>
  <c r="G39" i="2"/>
  <c r="G40" i="2"/>
  <c r="G41" i="2"/>
  <c r="G14" i="2"/>
  <c r="G13" i="2"/>
  <c r="G12" i="2"/>
  <c r="G11" i="2"/>
  <c r="G10" i="2"/>
  <c r="G9" i="2"/>
  <c r="G8" i="2"/>
</calcChain>
</file>

<file path=xl/sharedStrings.xml><?xml version="1.0" encoding="utf-8"?>
<sst xmlns="http://schemas.openxmlformats.org/spreadsheetml/2006/main" count="4973" uniqueCount="643">
  <si>
    <t>[2026년 1월 오전죽식형 표준레시피]</t>
    <phoneticPr fontId="2" type="noConversion"/>
  </si>
  <si>
    <t>급식 인원</t>
    <phoneticPr fontId="2" type="noConversion"/>
  </si>
  <si>
    <t xml:space="preserve"> [표준레시피 안내]</t>
    <phoneticPr fontId="2" type="noConversion"/>
  </si>
  <si>
    <t>만 1-2세</t>
    <phoneticPr fontId="2" type="noConversion"/>
  </si>
  <si>
    <r>
      <t xml:space="preserve"> ▶ 급식 인원을 입력하면 총제공량(g)이 자동계산됩니다. 
</t>
    </r>
    <r>
      <rPr>
        <b/>
        <sz val="14"/>
        <color theme="1"/>
        <rFont val="나눔고딕"/>
        <family val="3"/>
        <charset val="129"/>
      </rPr>
      <t xml:space="preserve"> ▶ 만 1-2세는 백미밥, 만 3-5세는 잡곡밥을 확인하시기 바랍니다.
 ▶ 연령별 구분 메뉴의 경우 해당 연령에 대한 총제공량입니다.</t>
    </r>
    <phoneticPr fontId="2" type="noConversion"/>
  </si>
  <si>
    <t>만 3-5세</t>
    <phoneticPr fontId="2" type="noConversion"/>
  </si>
  <si>
    <t>날짜</t>
    <phoneticPr fontId="2" type="noConversion"/>
  </si>
  <si>
    <t>끼니</t>
  </si>
  <si>
    <t>음식명</t>
  </si>
  <si>
    <t>식재료명</t>
  </si>
  <si>
    <t>식재료량(g)</t>
    <phoneticPr fontId="2" type="noConversion"/>
  </si>
  <si>
    <t xml:space="preserve"> 총제공량(g)</t>
    <phoneticPr fontId="2" type="noConversion"/>
  </si>
  <si>
    <t>조리방법</t>
    <phoneticPr fontId="2" type="noConversion"/>
  </si>
  <si>
    <t>02[금]</t>
  </si>
  <si>
    <t>오전간식</t>
  </si>
  <si>
    <t>양송이버섯죽</t>
  </si>
  <si>
    <t>멥쌀, 백미, 생것</t>
  </si>
  <si>
    <t/>
  </si>
  <si>
    <t>양송이버섯, 생것</t>
  </si>
  <si>
    <t>당근, 뿌리, 생것</t>
  </si>
  <si>
    <t>호박, 단호박, 생것</t>
  </si>
  <si>
    <t>소금, 정제염</t>
  </si>
  <si>
    <t>점심</t>
  </si>
  <si>
    <t>백미밥</t>
  </si>
  <si>
    <t>멥쌀_백미_생것</t>
  </si>
  <si>
    <t>어묵국 ⑤⑥</t>
  </si>
  <si>
    <t>어묵, 튀긴것</t>
  </si>
  <si>
    <t>무, 조선무, 생것</t>
  </si>
  <si>
    <t>파_대파_생것</t>
  </si>
  <si>
    <t>멸치, 대멸치, 삶아서 말린것</t>
  </si>
  <si>
    <t>간장_재래</t>
  </si>
  <si>
    <t>다시마, 말린것</t>
  </si>
  <si>
    <t>마늘, 깐마늘, 생것</t>
  </si>
  <si>
    <r>
      <t>쇠고기당면조림 ⑤⑥</t>
    </r>
    <r>
      <rPr>
        <sz val="14"/>
        <rFont val="맑은 고딕"/>
        <family val="3"/>
        <charset val="129"/>
      </rPr>
      <t>⑯</t>
    </r>
  </si>
  <si>
    <t>소고기, 한우(2등급), 앞다리(부채살), 생것</t>
  </si>
  <si>
    <t>당면_고구마+감자_말린것</t>
  </si>
  <si>
    <t>간장, 개량, 양조</t>
  </si>
  <si>
    <t>양파_생것</t>
  </si>
  <si>
    <t>당근_뿌리_생것</t>
  </si>
  <si>
    <t>설탕, 가루</t>
  </si>
  <si>
    <t>콩기름</t>
  </si>
  <si>
    <t>참기름</t>
  </si>
  <si>
    <t>참깨_흰깨_볶은것</t>
  </si>
  <si>
    <t>김가루실파무침 ⑤⑥</t>
  </si>
  <si>
    <t>참깨, 흰깨, 볶은것</t>
  </si>
  <si>
    <t>김, 참김, 말린것</t>
  </si>
  <si>
    <t>파, 생것</t>
  </si>
  <si>
    <t>간장, 재래</t>
  </si>
  <si>
    <t>배추김치 ⑨</t>
  </si>
  <si>
    <t>김치, 배추 김치</t>
  </si>
  <si>
    <t>오후간식</t>
  </si>
  <si>
    <t>귤</t>
  </si>
  <si>
    <t>귤, 조생, 생것</t>
  </si>
  <si>
    <t>우유 ②</t>
  </si>
  <si>
    <t>우유</t>
  </si>
  <si>
    <t>1. 양송이버섯, 단호박, 당근은 잘게 다진다.
2. 냄비에 불린 쌀과 적당량의 물을 넣고 센 불에서 저어가며 끓인다.
3. 끓어오르면 불을 약하게 줄이고 다친 채소를 넣어 쌀알이 퍼질 때까지 저어가며 끓인다.
4. 소금으로 간을 맞춘다.</t>
  </si>
  <si>
    <t>1. 쌀을 불린다._x000D_
2. 적당량의 물을 부어 밥을 짓는다.</t>
  </si>
  <si>
    <t>1. 적당량의 물에 멸치와 건다시마를 넣고 국물을 낸다._x000D_
2. 어묵과 무, 파는 적당한 크기로 썬다._x000D_
3. 육수에 어묵, 무, 다진마늘을 넣고 끓인다._x000D_
4. 국간장으로 간하고 대파를 넣는다.</t>
  </si>
  <si>
    <t>1. 쇠고기, 양파와 당근은 적당한 크기로 썬다.
2. 당면은 끓는 물에 삶아 적당한 길이로 썬다.
3. 진간장, 설탕, 참기름과 깨와 물을 섞어 양념장을 만든다.
4. 식용유를 두른 팬에 쇠고기, 양파, 당근과 다진마늘을 넣고 볶는다.
5. 당면을 넣고 양념장을 부어 간하여 조린다.</t>
  </si>
  <si>
    <t>1. 실파는 적당한 크기로 썬다._x000D_
2. 김은 봉지에 넣어 잘게 부순다._x000D_
3. 진간장, 참기름, 깨와 다진마늘을 넣고 양념장을 만든다._x000D_
4. 실파와 김에 양념장을 넣고 무쳐낸다.</t>
  </si>
  <si>
    <t>-</t>
  </si>
  <si>
    <t>1. 냄비에 불린 쌀과 적당량의 물을 넣고 센 불에서 저어가며 끓인다._x000D_
2. 끓어오르면 불을 약하게 줄이고 두부를 넣어 쌀알이 퍼질 때까지 끓인다._x000D_
3. 참기름을 넣고 소금으로 간을 맞춘다.</t>
  </si>
  <si>
    <t>1. 적당량의 물에 핏물을 뺀 닭고기와 다진마늘을 넣고 국물을 낸다.
2. 닭고기는 건져서 찢어준다.
3. 애호박과 양파는 적당한 크기로 썬다.
4. 다진마늘, 다진대파, 진간장, 참기름을 섞어 양념장을 만든다.
5. 육수에 닭고기, 애호박, 양파를 넣고 끓인 후 칼국수면을 넣고 끓여 낸다</t>
  </si>
  <si>
    <t>1. 감자는 껍질을 제거하고 곱게 간다.
2. 그릇에 감자, 달걀, 밀가루와 소금을 넣어 섞는다.
3. 팬에 식용유를 두르고 노릇노릇하게 구워낸다.</t>
  </si>
  <si>
    <t>보리밥</t>
  </si>
  <si>
    <t>보리_쌀보리_도정_생것</t>
  </si>
  <si>
    <t>1. 쌀과 보리를 섞어서 불린다._x000D_
2. 적당량의 물을 부어 밥을 짓는다.</t>
  </si>
  <si>
    <t>03[토]</t>
  </si>
  <si>
    <t>두부죽 ⑤</t>
  </si>
  <si>
    <t>두부</t>
  </si>
  <si>
    <t>닭칼국수 ⑤⑥⑮</t>
  </si>
  <si>
    <t>국수_칼국수_생것</t>
  </si>
  <si>
    <t>닭고기_살코기_생것</t>
  </si>
  <si>
    <t>호박_애호박_생것</t>
  </si>
  <si>
    <t>메추리알과일샐러드 ①⑤⑫</t>
  </si>
  <si>
    <t>메추리알, 삶은것</t>
  </si>
  <si>
    <t>사과, 생것</t>
  </si>
  <si>
    <t>토마토, 방울토마토, 생것</t>
  </si>
  <si>
    <t>배, 신고, 생것</t>
  </si>
  <si>
    <t>마요네즈, 난황</t>
  </si>
  <si>
    <t>설탕, 백설탕</t>
  </si>
  <si>
    <t>소금</t>
  </si>
  <si>
    <t>감자전 ①⑤⑥</t>
  </si>
  <si>
    <t>감자, 대지, 생것</t>
  </si>
  <si>
    <t>달걀, 생것</t>
  </si>
  <si>
    <t>밀, 중력밀가루</t>
  </si>
  <si>
    <t>1. 메추리알은 끓는 물에 삶아 껍질을 벗긴 후 반으로 자른다.
2. 삶은메추리알과 과일은 적당한 크기로 썬다.
3. 그릇에 메추리알과 과일, 마요네즈, 설탕, 소금을 넣어 골고루 버무린다.
(구입 가능한 과일로 대체 가능)</t>
    <phoneticPr fontId="2" type="noConversion"/>
  </si>
  <si>
    <t>백미밥1/2</t>
    <phoneticPr fontId="2" type="noConversion"/>
  </si>
  <si>
    <t>점심</t>
    <phoneticPr fontId="2" type="noConversion"/>
  </si>
  <si>
    <t>05[월]</t>
  </si>
  <si>
    <t>시금치죽 ⑤⑥</t>
  </si>
  <si>
    <t>시금치_생것</t>
  </si>
  <si>
    <t>황태뭇국 ⑨</t>
  </si>
  <si>
    <t>명태, 황태포, 말린것</t>
  </si>
  <si>
    <t>파, 대파, 생것</t>
  </si>
  <si>
    <t>새우젓, 염절임</t>
  </si>
  <si>
    <t>훈제오리구이</t>
  </si>
  <si>
    <t>훈제오리</t>
  </si>
  <si>
    <t>숙주당근무침 ⑤⑥</t>
  </si>
  <si>
    <t>숙주나물, 생것</t>
  </si>
  <si>
    <t>단감</t>
  </si>
  <si>
    <t>감, 단감, 생것</t>
  </si>
  <si>
    <t>1. 쌀은 불리고, 시금치와 마늘은 잘게 다진다. _x000D_
2. 냄비에 참기름을 두르고 1의 불린 쌀을 넣고 볶다가 마늘과 시금치를 함께 넣어 볶는다._x000D_
3. 2에 물을 붓고 끓이다가 소금, 간장으로 간을 한다.</t>
  </si>
  <si>
    <t>1. 적당량의 물에 멸치와 황태를 넣어 국물을 낸다._x000D_
2. 황태채, 무와 대파는 적당한 크기로 썬다._x000D_
3. 육수가 끓으면 멸치는 건져내고 무를 넣는다._x000D_
4. 익으면 대파와 다진마늘을 넣고 새우젓으로 간하여 한소끔 더 끓인다.</t>
  </si>
  <si>
    <t>1. 훈제오리는 먹기 좋은 크기로 썬다.
2. 팬에 1을 올려 구운 후 기름기를 뺀다.</t>
  </si>
  <si>
    <t>찹쌀현미밥</t>
  </si>
  <si>
    <t>찹쌀, 백미, 생것</t>
  </si>
  <si>
    <t>찹쌀_동진찰벼_현미_생것</t>
  </si>
  <si>
    <t>1. 쌀과 현미를 섞어서 불린다._x000D_
2. 적당량의 물을 부어 밥을 짓는다.</t>
  </si>
  <si>
    <t>-</t>
    <phoneticPr fontId="2" type="noConversion"/>
  </si>
  <si>
    <t>06[화]</t>
  </si>
  <si>
    <t>돈채소죽 ⑤⑥⑩</t>
  </si>
  <si>
    <t>돼지고기, 뒷다리, 생것</t>
  </si>
  <si>
    <t>시금치, 생것</t>
  </si>
  <si>
    <t>배추맑은국</t>
  </si>
  <si>
    <t>배추_생것</t>
  </si>
  <si>
    <t>오징어, 생것</t>
  </si>
  <si>
    <t>양배추_생것</t>
  </si>
  <si>
    <t>간장, 개량, 산분해</t>
  </si>
  <si>
    <t>설탕_백설탕</t>
  </si>
  <si>
    <t>브로콜리깨무침</t>
  </si>
  <si>
    <t>브로콜리_생것</t>
  </si>
  <si>
    <t>깍두기 ⑨</t>
  </si>
  <si>
    <t>김치, 깍두기</t>
  </si>
  <si>
    <t>시리얼, 현미</t>
  </si>
  <si>
    <t>1. 쌀은 불리고 돼지고기, 당근, 시금치, 파, 마늘은 잘게 다진다. 
2. 냄비에 참기름을 두르고 1의 재료를 넣고 볶는다. 
3. 2에 불린 쌀을 넣고 물을 부어 끓이다가 소금, 간장으로 간을 한다.</t>
  </si>
  <si>
    <t>1. 냄비에 물을 붓고 멸치로 육수를 우려낸다._x000D_
2. 배추는 적당한 크기로 썬다.  _x000D_
3. 파는 송송 썰고, 마늘은 다진다._x000D_
4. 1에 2와 3을 넣고 끓이다가 소금으로 간을 한다.</t>
  </si>
  <si>
    <t>1. 오징어는 손질하여 적당한 크기로 썰어둔다.
2. 양배추와 당근은 적당한 크기로 썰고 대파와 마늘은 다진다.
3. 다진대파, 다진마늘, 진간장, 설탕, 참기름과 깨를 섞어 양념장을 만든다.
4. 식용유를 두른 팬에 오징어, 양배추, 당근과 양념장을 넣어 볶는다.</t>
  </si>
  <si>
    <t>1. 브로콜리는 끓는 물에 데쳐 적당한 크기로 썬다._x000D_
2. 브로콜리에 참기름, 깨와 소금으로 간하여 무쳐낸다.</t>
  </si>
  <si>
    <t>1. 우유에 시리얼을 넣어 제공한다.</t>
  </si>
  <si>
    <t>수수밥</t>
  </si>
  <si>
    <t>수수_도정_생것</t>
  </si>
  <si>
    <t>1. 쌀과 수수를 섞어서 불린다._x000D_
2. 적당량의 물을 부어 밥을 짓는다.</t>
  </si>
  <si>
    <r>
      <t>간장오징어볶음 ⑤⑥</t>
    </r>
    <r>
      <rPr>
        <sz val="14"/>
        <rFont val="MS Gothic"/>
        <family val="3"/>
        <charset val="128"/>
      </rPr>
      <t>⑰</t>
    </r>
    <phoneticPr fontId="2" type="noConversion"/>
  </si>
  <si>
    <t>달지않은시리얼/우유 ②</t>
    <phoneticPr fontId="2" type="noConversion"/>
  </si>
  <si>
    <t>07[수]</t>
  </si>
  <si>
    <t>두유죽 ⑤</t>
  </si>
  <si>
    <t>두유, 대두</t>
  </si>
  <si>
    <t>새우, 시바새우, 생것</t>
  </si>
  <si>
    <t>버터</t>
  </si>
  <si>
    <t>양파, 생것</t>
  </si>
  <si>
    <t xml:space="preserve">후추, 검은후추, 가루 </t>
  </si>
  <si>
    <t>된장, 개량</t>
  </si>
  <si>
    <t>미역, 말린것</t>
  </si>
  <si>
    <t>달걀장조림 ①⑤⑥</t>
  </si>
  <si>
    <t>물엿</t>
  </si>
  <si>
    <t>딸기</t>
  </si>
  <si>
    <t>딸기, 개량종, 생것</t>
  </si>
  <si>
    <t>1. 쌀은 불린 후 믹서에 담고 물을 넣어 함께 간다. _x000D_
2. 냄비에 1을 담고 물을 부어 끓이다가 쌀이 퍼지면 두유를 조금씩 넣고 저으면서 끓인다._x000D_
3. 소금으로 간을 한다.</t>
  </si>
  <si>
    <t>1. 쌀은 불린 후 적당량의 물을 부어 밥을 짓는다.
2. 오징어는 적당한 크기로 썰고, 새우는 손질하여 물기를 뺀다.
3. 양파, 당근, 파는 적당한 크기로 썰고, 마늘은 다진다.
4. 그릇에 간장, 참기름, 후춧가루를 넣고 섞어 양념을 만든다.
5. 팬에 버터를 두르고 다진 마늘을 볶다가 양파, 당근, 파를 넣어 함께 볶는다.
6. 5에 오징어와 새우를 넣어 함께 볶다가 지은 밥을 넣고 섞은 후 양념을 넣어 골고루 버무리며 볶는다.</t>
  </si>
  <si>
    <t>1. 미역은 불려 적당한 크기로 썬다._x000D_
2. 파는 송송 썰고, 마늘은 다진다._x000D_
3. 냄비에 물을 붓고 미소된장을 풀고 끓인다._x000D_
4. 3에 1, 2를 넣고 끓인다.</t>
  </si>
  <si>
    <t>1. 달걀은 삶은 후 껍질을 제거한다._x000D_
2. 냄비에 적당량의 물을 붓고 달걀, 다진마늘, 진간장과 물엿을 넣고 조린다._x000D_
3. 달걀은 적당한 크기로 잘라서 제공한다.</t>
  </si>
  <si>
    <r>
      <t>해물볶음밥 ②⑤⑥⑨</t>
    </r>
    <r>
      <rPr>
        <sz val="14"/>
        <rFont val="MS Gothic"/>
        <family val="3"/>
        <charset val="128"/>
      </rPr>
      <t>⑰</t>
    </r>
    <phoneticPr fontId="2" type="noConversion"/>
  </si>
  <si>
    <t>일식장국 ⑤⑥</t>
    <phoneticPr fontId="2" type="noConversion"/>
  </si>
  <si>
    <t>08[목]</t>
  </si>
  <si>
    <t>당근찹쌀죽</t>
  </si>
  <si>
    <t>잡곡, 현미, 찹쌀, 현미찹쌀, 보리 등, 생것</t>
  </si>
  <si>
    <t>닭개장 ⑤⑥⑮</t>
  </si>
  <si>
    <t>느타리버섯_생것</t>
  </si>
  <si>
    <t>숙주나물_생것</t>
  </si>
  <si>
    <t>고사리, 데친것</t>
  </si>
  <si>
    <t>고등어데리야끼구이 ⑤⑥⑦</t>
  </si>
  <si>
    <t>고등어, 생것</t>
  </si>
  <si>
    <t xml:space="preserve">후추, 흰색후추, 가루 </t>
  </si>
  <si>
    <t>오이나물</t>
  </si>
  <si>
    <t>오이, 다다기, 생것</t>
  </si>
  <si>
    <t>채소찐빵 ⑥</t>
  </si>
  <si>
    <t>빵, 채소 찐빵</t>
  </si>
  <si>
    <t>액상발효유 ②</t>
  </si>
  <si>
    <t>요구르트, 액상</t>
  </si>
  <si>
    <t>1. 당근과 양파는 잘게 다진다._x000D_
2. 냄비에 불린 찹쌀과 적당량의 물을 넣고 센 불에서 저어가며 끓인다._x000D_
3. 끓어오르면 불을 약하게 줄이고 당근과 양파를 넣고 쌀알이 퍼질 때까지 저어가며 끓인다._x000D_
4. 소금으로 간을 맞춘다.</t>
  </si>
  <si>
    <t>1. 적당량의 물에 핏물을 뺀 닭고기와 다진마늘을 넣고 국물을 낸다._x000D_
2. 무와 대파는 적당한 크기로 썬다._x000D_
3. 불린 고사리, 숙주와 느타리버섯을 데쳐낸다._x000D_
4. 닭은 건져서 찢어준다._x000D_
5. 참기름 두른 냄비에 닭고기, 숙주, 무, 느타리버섯, 고사리, 대파와 다진마늘을 넣고 볶는다._x000D_
6. 5의 냄비에 육수를 넣고 국간장으로 간을 맞춘다.</t>
  </si>
  <si>
    <t>1. 고등어는 뼈를 발라내고 깨끗이 씻어 4cm 크기로 썬 후 천일염, 후춧가루를 뿌려 밑간 한다.
2. 간장, 올리고당을 섞어 데리야끼소스를 만든다.
3. 달군 팬에 식용유를 두르고 고등어를 굽는다.
4. 고등어가 반쯤 익으면 데리야끼소스를 넣어 졸여서 완성한다.</t>
  </si>
  <si>
    <t>1. 오이는 적당한 크기로 썰어 데친 후 물기를 빼둔다._x000D_
2. 데친 오이에 다진마늘, 참기름과 소금을 넣어 무친 후 깨를 뿌려낸다.</t>
  </si>
  <si>
    <t>차조밥</t>
  </si>
  <si>
    <t>조, 차조, 도정, 생것</t>
  </si>
  <si>
    <t>1. 쌀과 차조를 섞어서  불린다._x000D_
2. 적당량의 물을 부어 밥을 짓는다.</t>
  </si>
  <si>
    <t>09[금]</t>
  </si>
  <si>
    <t>밤죽</t>
  </si>
  <si>
    <t>꿀_밤</t>
  </si>
  <si>
    <t>버섯맑은국 ⑤⑥</t>
  </si>
  <si>
    <t>팽이버섯_생것</t>
  </si>
  <si>
    <t>돼지고기무조림 ⑤⑥⑩</t>
  </si>
  <si>
    <t>돼지고기, 목심, 생것</t>
  </si>
  <si>
    <t>조청, 쌀</t>
  </si>
  <si>
    <t>참깨_검정깨_볶은것</t>
  </si>
  <si>
    <t>고춧가루, 가루</t>
  </si>
  <si>
    <t>배</t>
  </si>
  <si>
    <t>배_돌배_생것</t>
  </si>
  <si>
    <t>1. 밤은 잘게 다진다.
2. 냄비에 불린 쌀과 밤, 적당량의 물을 넣고 센 불에서 저어가며 끓인다.
3. 끓어오르면 불을 약하게 줄이고 쌀알이 퍼질 때까지 저어가며 끓인다.
4. 소금으로 간을 맞춘다.</t>
  </si>
  <si>
    <t>1. 냄비에 물을 붓고 멸치로 육수를 우려낸다.
2. 느타리버섯과 팽이버섯은 적당한 크기로 찢는다.
3. 파는 송송 썰고, 마늘은 다진다.
4. 1에 2와 3을 넣고 끓이다가 소금, 간장으로 간을 한다.</t>
  </si>
  <si>
    <t>1. 돼지고기와 무는 적당한 크기로 썰어 삶는다.
2. 식용유를 두른 팬에 돼지고기와 무를 넣고 볶는다.
3. 조청, 적당량의 물, 진간장과 깨를 넣고 조린다.</t>
  </si>
  <si>
    <t>1. 양배추는 적당한 크기로 썰어 찜기에 쪄낸다._x000D_
2. 진간장, 고춧가루, 설탕, 참기름, 깨, 다진마늘과 다진대파를 섞어 양념장을 만든다._x000D_
3. 찐 양배추에 양념장을 곁들여 낸다.</t>
  </si>
  <si>
    <t>기장밥</t>
  </si>
  <si>
    <t>기장_도정_생것</t>
  </si>
  <si>
    <t>1. 쌀과 기장을 섞어서  불린다._x000D_
2. 적당량의 물을 부어 밥을 짓는다.</t>
  </si>
  <si>
    <t>양배추찜/양념장 ⑤⑥</t>
    <phoneticPr fontId="2" type="noConversion"/>
  </si>
  <si>
    <t>10[토]</t>
  </si>
  <si>
    <r>
      <t xml:space="preserve">전복죽 </t>
    </r>
    <r>
      <rPr>
        <sz val="14"/>
        <rFont val="맑은 고딕"/>
        <family val="3"/>
        <charset val="129"/>
      </rPr>
      <t>⑱</t>
    </r>
  </si>
  <si>
    <t>전복, 참전복, 생것</t>
  </si>
  <si>
    <r>
      <t>삼색나물비빔밥 ⑤⑥</t>
    </r>
    <r>
      <rPr>
        <sz val="14"/>
        <rFont val="맑은 고딕"/>
        <family val="3"/>
        <charset val="129"/>
      </rPr>
      <t>⑯</t>
    </r>
  </si>
  <si>
    <t>소고기, 한우(1등급), 안심, 생것</t>
  </si>
  <si>
    <t>고사리, 말린것</t>
  </si>
  <si>
    <t>콩나물_생것</t>
  </si>
  <si>
    <t>애호박된장국 ⑤⑥</t>
  </si>
  <si>
    <t>돼지고기_뒷다리_생것</t>
  </si>
  <si>
    <t>꼬마김밥 ①⑤⑥⑬</t>
  </si>
  <si>
    <t>단무지, 염절임</t>
  </si>
  <si>
    <t>1. 쌀은 불리고 전복은 손질하여 내장과 살을 분리한 후 잘게 다진다._x000D_
2. 마늘은 다진다._x000D_
3. 냄비에 참기름을 두르고 전복, 내장, 마늘을 넣고 볶다가 불린 쌀과 물을 넣어 끓이고 소금으로 간을 한다.</t>
  </si>
  <si>
    <t>1. 적당량의 물에 건다시마와 멸치를 넣어 국물을 낸다._x000D_
2. 애호박, 두부, 양파와 대파를 적당한 크기로 썬다._x000D_
3. 육수에 된장을 풀고 애호박, 양파, 다진마늘과 고춧가루를 넣고 끓인다._x000D_
4. 익으면 두부와 대파를 넣고 한소끔 더 끓인다.</t>
  </si>
  <si>
    <t>1. 두부는 물기를 제거하여 으깬다.
2. 돼지고기, 당근과 양파는 잘게 다진다.
3. 그릇에 당근, 두부, 돼지고기, 양파, 달걀과 밀가루를 넣어 섞은 후 소금으로 간을 한다.
4. 동그랗게 모양을 빚어 식용유 두른 팬에 노릇노릇하게 굽는다.</t>
  </si>
  <si>
    <t>1. 밥을 고슬하게 짓고 진간장, 참기름과 약간의 소금으로 간을 한다.
2. 달걀은 지단을 만든 후 썬다.
3. 어묵, 당근과 단무지는 김밥용 김 길이에 맞게 썬다.
4. 식용유를 두른 팬에 어묵과 당근을 볶는다.
5. 김에 밥을 올려 펴고, 재료를 올려 말아 적당한 크기로 썰어낸다.</t>
  </si>
  <si>
    <t>완자전 ①⑤⑥⑩</t>
    <phoneticPr fontId="2" type="noConversion"/>
  </si>
  <si>
    <t>12[월]</t>
  </si>
  <si>
    <t>브로콜리, 생것</t>
  </si>
  <si>
    <r>
      <t>쇠고기뭇국 ⑤⑥</t>
    </r>
    <r>
      <rPr>
        <sz val="14"/>
        <rFont val="맑은 고딕"/>
        <family val="3"/>
        <charset val="129"/>
      </rPr>
      <t>⑯</t>
    </r>
  </si>
  <si>
    <t>소고기, 한우(1등급), 양지(치마양지), 생것</t>
  </si>
  <si>
    <t>치즈달걀말이 ①②⑤</t>
  </si>
  <si>
    <t>치즈, 모짜렐라</t>
  </si>
  <si>
    <t>배추, 생것</t>
  </si>
  <si>
    <t>된장, 개량, 찌개용</t>
  </si>
  <si>
    <t>바나나</t>
  </si>
  <si>
    <t>바나나, 생것</t>
  </si>
  <si>
    <t>1. 쇠고기, 무와 대파는 적당한 크기로 썬다.
2. 냄비에 쇠고기를 볶다가 익으면 무를 넣고 더 볶는다.
3. 적당량의 물을 넣고 끓으면 대파를 넣는다.
4. 국간장으로 간을 맞춘다.</t>
  </si>
  <si>
    <t>1. 달걀을 풀고 소금 간을 한다.
2. 식용유를 두른 팬에 1을 붓는다. 
3. 달걀이 살짝 익으면 치즈를 올려 말아서 부친다.</t>
  </si>
  <si>
    <t>1. 배추는 끓는 물에 데친 후 적당한 크기로 썬다.  _x000D_
2. 그릇에 배추, 다진대파, 다진마늘, 된장, 참기름과 깨를 넣어 무쳐낸다.</t>
  </si>
  <si>
    <t>현미밥</t>
  </si>
  <si>
    <t>멥쌀_일품벼_현미_생것</t>
  </si>
  <si>
    <t>1. 브로콜리와 당근은 잘게 다진다.
2. 냄비에 불린 쌀과 당근, 적당량의 물을 넣고 센 불에서 저어가며 끓인다.
3. 끓어오르면 불을 약하게 줄이고 브로콜리를 넣어 쌀알이 퍼질 때까지 저어가며 끓인다.
4. 참기름을 넣고 간장과 소금으로 간을 맞춘다.</t>
    <phoneticPr fontId="2" type="noConversion"/>
  </si>
  <si>
    <t>13[화]</t>
  </si>
  <si>
    <t>흰살생선죽</t>
  </si>
  <si>
    <t>대구, 생것</t>
  </si>
  <si>
    <t>콩(대두)_노란콩_가루를 볶은것</t>
  </si>
  <si>
    <t>닭고기_성계_생것</t>
  </si>
  <si>
    <t>밤_생것</t>
  </si>
  <si>
    <t>대추_말린것</t>
  </si>
  <si>
    <t>은행, 생것</t>
  </si>
  <si>
    <t>청주, 알코올 16%</t>
  </si>
  <si>
    <t>후추, 검은후추, 가루</t>
  </si>
  <si>
    <t>청경채나물</t>
  </si>
  <si>
    <t>청경채, 생것</t>
  </si>
  <si>
    <t>딸기, 설향, 생것</t>
  </si>
  <si>
    <t>빵, 우유 식빵</t>
  </si>
  <si>
    <t>1. 대구살은 가시를 제거하고 데쳐서 잘게 다진다._x000D_
2. 냄비에 불린 쌀과 적당량의 물을 넣고 센 불에서 저어가며 끓인다._x000D_
3. 끓어오르면 불을 약하게 줄이고 대구살을 넣어 쌀알이 퍼질 때까지 저어가며 끓인다._x000D_
4. 소금으로 간을 맞춘다.</t>
  </si>
  <si>
    <t>1. 적당량의 물에 건다시마와 멸치를 넣어 국물을 낸다._x000D_
2. 시금치와 대파는 적당한 크기로 썬다._x000D_
3. 육수에 된장을 푼다._x000D_
4. 시금치에 콩가루를 뿌려 버무린 후 된장 푼 물에 넣는다._x000D_
5. 한소끔 끓어오르면 대파와 다진마늘을 넣고 끓인다.</t>
  </si>
  <si>
    <t>1. 닭은 찬물에 담궈 핏물을 뺀 후 데쳐 물기를 뺀다._x000D_
2. 양파, 당근, 파는 적당한 크기로 썰고, 마늘은 다진다._x000D_
3. 그릇에 다진 마늘, 간장, 설탕, 청주, 참기름, 후춧가루, 물을 넣고 섞어 양념을 만든다.  _x000D_
4. 그릇에 닭, 양파, 당근, 밤, 은행, 대추와 양념을 넣어 골고루 버무린 후 냄비에 담아 찐다.</t>
  </si>
  <si>
    <t>1. 청경채를 살짝 데쳐 찬물로 헹구고 물기를 짠다._x000D_
2. 깨,소금, 다진마늘과 참기름을 넣고 버무려낸다.</t>
  </si>
  <si>
    <t>1. 식빵 테두리를 자른다. 
2. 자른 식빵을 밀대로 말아 둔다. 
3. 식빵 위에 크림치즈를 바른다.
4. 식빵에 딸기를 올린 후 말아서 랩을 감싼 후 냉장고에 10분 숙성시킨다.</t>
  </si>
  <si>
    <t>흑미밥</t>
  </si>
  <si>
    <t>멥쌀, 흑미벼, 현미, 생것</t>
  </si>
  <si>
    <t>1. 쌀과 흑미를 섞어서 불린다._x000D_
2. 적당량의 물을 부어 밥을 짓는다.</t>
  </si>
  <si>
    <t>영양찜닭 ⑤⑥⑮</t>
    <phoneticPr fontId="2" type="noConversion"/>
  </si>
  <si>
    <t>치즈, 크림</t>
    <phoneticPr fontId="2" type="noConversion"/>
  </si>
  <si>
    <t>딸기크림치즈샌드위치 ①②⑥</t>
    <phoneticPr fontId="2" type="noConversion"/>
  </si>
  <si>
    <t>14[수]</t>
  </si>
  <si>
    <r>
      <t>쇠고기스프 ②</t>
    </r>
    <r>
      <rPr>
        <sz val="14"/>
        <rFont val="맑은 고딕"/>
        <family val="3"/>
        <charset val="129"/>
      </rPr>
      <t>⑯</t>
    </r>
  </si>
  <si>
    <t>소고기, 한우(1++등급), 등심, 생것</t>
  </si>
  <si>
    <t>크림, 휘핑</t>
  </si>
  <si>
    <t>국수_우동_생것</t>
  </si>
  <si>
    <t>두부, 유부</t>
  </si>
  <si>
    <t>쑥갓, 생것</t>
  </si>
  <si>
    <t>김, 참김, 구운것</t>
  </si>
  <si>
    <r>
      <t>오징어부추전 ①⑤</t>
    </r>
    <r>
      <rPr>
        <sz val="14"/>
        <rFont val="맑은 고딕"/>
        <family val="3"/>
        <charset val="129"/>
      </rPr>
      <t>⑰</t>
    </r>
  </si>
  <si>
    <t>부추, 산부추, 생것</t>
  </si>
  <si>
    <t xml:space="preserve">감자, 부침가루 </t>
  </si>
  <si>
    <t>토마토 ⑫</t>
  </si>
  <si>
    <t>토마토_생것</t>
  </si>
  <si>
    <t>1. 쇠고기는 적당한 크기로 썬다.
2. 냄비에 버터를 녹이고 쇠고기를 넣고 볶는다.
3. 2에 우유와 물을 넣고 끓인다. 
4. 믹서기에 3을 담고 간다.
5. 냄비에 4를 담아 휘핑크림을 넣어 끓이다가 소금으로 간을 하고 후춧가루로 마무리한다.</t>
  </si>
  <si>
    <t>1. 무와 멸치, 파를 넣고 육수를 내고, 간장으로 간을 맞춘다.
2. 우동면은 삶아 건져 찬물로 씻은 후 물기를 뺀다. 
3. 쑥갓과 유부는 알맞은 크기로 썬다.
4. 그릇에 우동면과 육수를 담고 쑥갓과 유부, 김을 고명으로 올린다.</t>
  </si>
  <si>
    <t>1. 오징어와 부추는 손질 후 잘게 다진다.
2. 부침가루, 달걀, 소금과 적당량의 물을 넣어 혼합하고 1을 섞는다.
3. 식용유를 두른 팬에 부친다.</t>
  </si>
  <si>
    <t>우동 ⑤⑥</t>
    <phoneticPr fontId="2" type="noConversion"/>
  </si>
  <si>
    <t>15[목]</t>
  </si>
  <si>
    <t>영양잡곡죽</t>
  </si>
  <si>
    <t>멥쌀_발아현미_현미_생것</t>
  </si>
  <si>
    <t>새우살맑은국 ⑨</t>
  </si>
  <si>
    <t>부추_두메부추_생것</t>
  </si>
  <si>
    <t>버섯잡채 ⑤⑥</t>
  </si>
  <si>
    <t>느타리버섯, 생것</t>
  </si>
  <si>
    <t>당면, 고구마, 말린것</t>
  </si>
  <si>
    <t>팽이버섯, 생것</t>
  </si>
  <si>
    <t>표고버섯, 참나무재배, 생것</t>
  </si>
  <si>
    <t>감자채볶음 ⑤</t>
  </si>
  <si>
    <t>참치마요주먹밥 ①⑤</t>
  </si>
  <si>
    <t>가다랑어, 유지통조림</t>
  </si>
  <si>
    <t>참깨, 검정깨, 볶은것</t>
  </si>
  <si>
    <t>1. 밤과 대추는 삶아서 잘게 다진다._x000D_
2. 냄비에 불린 잡곡과 적당량의 물을 넣고 센 불에서 저어가며 끓인다._x000D_
3. 끓어오르면 불을 약하게 줄이고 밤과 대추를 넣어 쌀알이 퍼질 때까지 저어가며 끓인다._x000D_
4. 소금으로 간을 맞춘다.</t>
  </si>
  <si>
    <t>1. 적당량의 물에 건다시마와 멸치를 넣어 국물을 낸다._x000D_
2. 새우는 머리와 꼬리를 떼고 내장을 제거한다._x000D_
3. 무와 부추는 적당한 크기로 썬다._x000D_
4. 육수에 무와 새우를 넣고 무가 반쯤 익으면 부추와 다진마늘을 넣고 끓인다._x000D_
5. 소금으로 간을 맞춘다.</t>
  </si>
  <si>
    <t>1. 감자, 당근, 양파는 적당한 크기로 채 썬다.
2. 감자는 찬물에 담갔다가 빼 물기를 제거한다.
3. 식용유를 두른 팬에 감자, 당근, 양파, 다진마늘을 넣고 볶아준다.
4. 감자가 익으면 소금으로 간을 맞추고 깨를 뿌려낸다.</t>
  </si>
  <si>
    <t>16[금]</t>
  </si>
  <si>
    <t>미역죽 ⑤⑥</t>
  </si>
  <si>
    <t>단호박된장국 ⑤⑥</t>
  </si>
  <si>
    <t>돼지고기_목심(목심살)_생것</t>
  </si>
  <si>
    <t>유부무숙채 ⑤</t>
  </si>
  <si>
    <t>사과</t>
  </si>
  <si>
    <t>사과_아오리_껍질제거_생것</t>
  </si>
  <si>
    <t>1. 건미역은 불려서 잘게 다진다._x000D_
2. 참기름을 두른 냄비에 미역을 볶다가 불린 쌀과 적당량의 물을 넣어 센 불에서 저어가며 끓인다._x000D_
3. 끓어오르면 불을 약하게 줄이고 쌀알이 퍼질 때까지 저어가며 끓인다._x000D_
4. 진간장으로 간을 맞춘다.</t>
  </si>
  <si>
    <t>1. 냄비에 물을 붓고 멸치로 육수를 우려낸 후 된장을 풀어 끓인다.
2. 단호박은 적당한 크기로 썬다.
3. 파는 송송 썰고, 마늘은 다진다.
4. 1에 단호박과 파, 마늘을 넣고 끓인다.</t>
  </si>
  <si>
    <t>1.팬을 달군 후 목살을 구워준다.
2.1에 후추와 소금을 뿌려 간을 맞춘다.
3. 구워낸 목살은 먹기 좋은 크기로 잘라서 제공한다.</t>
  </si>
  <si>
    <t>1. 무와 유부는 적당한 크기로 썬다._x000D_
2. 달군 팬에 참기름을 두르고 다진마늘을 볶다가 무를 볶는다._x000D_
3. 무가 반쯤 익으면 유부와 깨를 넣고 한 번 더 볶는다._x000D_
4. 소금으로 간을 맞춰 제공한다.</t>
  </si>
  <si>
    <t>17[토]</t>
  </si>
  <si>
    <t>녹두닭죽 ⑮</t>
  </si>
  <si>
    <t>녹두_말린것</t>
  </si>
  <si>
    <t>닭고기_가슴(껍질 제거)_생것</t>
  </si>
  <si>
    <t>취나물, 참취, 생것</t>
  </si>
  <si>
    <t>들기름</t>
  </si>
  <si>
    <r>
      <t xml:space="preserve">곰국 </t>
    </r>
    <r>
      <rPr>
        <sz val="14"/>
        <rFont val="맑은 고딕"/>
        <family val="3"/>
        <charset val="129"/>
      </rPr>
      <t>⑯</t>
    </r>
  </si>
  <si>
    <t>소 부산물, 골, 생것</t>
  </si>
  <si>
    <t>소고기, 한우(1등급), 사태(뒷사태), 생것</t>
  </si>
  <si>
    <t>생강, 뿌리줄기, 생것</t>
  </si>
  <si>
    <t>도토리묵무침 ⑤⑥</t>
  </si>
  <si>
    <t>도토리묵</t>
  </si>
  <si>
    <t>물만두 ⑤⑥⑩</t>
  </si>
  <si>
    <t>만두, 고기 만두, 냉동</t>
  </si>
  <si>
    <t>1. 쌀과 녹두는 불리고 마늘은 다진다. 
2. 닭가슴살은 삶은 후 적당한 크기로 찢고 육수는 따로 담아둔다. 
3. 냄비에 참기름을 두르고 불린 쌀과 녹두를 볶다가 육수를 부어 끓인다. 
4. 3에 다진 마늘과 닭가슴살을 넣어 끓이고 소금으로 간을 한다.</t>
  </si>
  <si>
    <t>1. 쌀은 불린 후 물을 부어 밥을 짓는다.
2. 취나물은 데친 뒤 찬물에 헹궈 물기를 제거한다.
3. 2는 적당한 크기로 잘라 밥과 섞는다.
4. 그릇에 다진마늘, 다진파, 간장, 참깨, 후추, 들기름을 넣고 섞어 양념장을 만든다.</t>
  </si>
  <si>
    <t>1. 소뼈는 핏물을 뺀 후 끓는 물에 데쳐 낸다._x000D_
2. 냄비에 소뼈, 적당량의 물, 무, 대파, 마늘과 생강을 넣고 끓여 국물을 우려낸다._x000D_
3. 쇠고기를 넣고 삶은 후 건져서 얇게 썰고, 육수는 식혀서 기름을 걷어낸다._x000D_
4. 소금으로 간하여 제공한다.</t>
  </si>
  <si>
    <t>1. 도토리묵은 끓는 물에 데쳐 깍둑썰기한다._x000D_
2. 당근과 오이는 채 썬다._x000D_
3. 다진마늘, 다진대파, 진간장, 설탕, 참기름과 깨를 섞어 양념장을 만든다._x000D_
4. 모든 재료와 양념장을 넣어 무쳐낸다.</t>
  </si>
  <si>
    <t>1. 끓는 물에 만두를 넣어 삶고 체에 받쳐 물기를 뺀다.</t>
  </si>
  <si>
    <t>취나물영양밥/양념장⑤⑥</t>
    <phoneticPr fontId="2" type="noConversion"/>
  </si>
  <si>
    <t>19[월]</t>
  </si>
  <si>
    <r>
      <t>쇠고기죽 ⑤⑥</t>
    </r>
    <r>
      <rPr>
        <sz val="14"/>
        <rFont val="맑은 고딕"/>
        <family val="3"/>
        <charset val="129"/>
      </rPr>
      <t>⑯</t>
    </r>
  </si>
  <si>
    <t>소고기_한우(1등급)_안심(안심살)_생것</t>
  </si>
  <si>
    <t>동태살맑은국 ⑤⑥</t>
  </si>
  <si>
    <t>명태, 동태, 냉동</t>
  </si>
  <si>
    <t>두부탕수 ⑤⑥⑫</t>
  </si>
  <si>
    <t>토마토 케첩</t>
  </si>
  <si>
    <t>밀, 박력밀가루</t>
  </si>
  <si>
    <t>피망, 빨간색, 생것</t>
  </si>
  <si>
    <t>전분, 감자, 가루</t>
  </si>
  <si>
    <t>식초, 사과식초</t>
  </si>
  <si>
    <t>우엉조림 ⑤⑥</t>
  </si>
  <si>
    <t>우엉_생것</t>
  </si>
  <si>
    <t>1. 쇠고기는 잘게 다진다._x000D_
2. 참기름을 두른 냄비에 쇠고기를 볶다가 불린 쌀과 적당량의 물을 넣고 센 불에서 저어가며 끓인다._x000D_
3. 끓어오르면 불을 약하게 줄이고 쌀알이 퍼질 때까지 저어가며 끓인다._x000D_
4. 진간장으로 간을 맞춘다.</t>
  </si>
  <si>
    <t>1. 적당량의 물에 건다시마와 멸치를 넣어 국물을 낸다.
2. 동태는 뼈를 손질하여 살을 바른다.
3. 무와 두부는 적당한 크기로 썬다.
4. 무와 동태살을 넣고 끓이다가 익으면 두부와 대파를 넣는다.
5. 국간장으로 간을 맞춘다.</t>
  </si>
  <si>
    <t>1. 두부는 물기를 제거하고 적당한 크기로 썬다.
2. 두부에 밀가루 반죽을 묻혀 식용유를 달군 팬에 노릇하게 튀긴다.
3. 양파와 피망은 적당한 크기로 썬다.
4. 팬에 케첩, 물엿, 설탕, 식초와 적당량의 물을 넣어 끓이다가 양파와 피망을 섞는다.
5. 물에 갠 전분가루를 소스와 섞어 걸쭉하게 끓인다.
6. 튀겨낸 두부에 부어 낸다.</t>
  </si>
  <si>
    <t>1. 우엉은 썰어서 끓는 물에 데쳐 적당한 크기로 썬다._x000D_
2. 팬에 우엉을 넣고 볶은 후 진간장, 물엿, 깨와 참기름을 넣어 조려낸다.</t>
  </si>
  <si>
    <t>멥쌀_백미_생것</t>
    <phoneticPr fontId="2" type="noConversion"/>
  </si>
  <si>
    <t>20[화]</t>
  </si>
  <si>
    <t>발아현미죽</t>
  </si>
  <si>
    <t>멥쌀, 고아미2호, 현미, 생것</t>
  </si>
  <si>
    <t>감자양팟국 ⑤⑥</t>
  </si>
  <si>
    <t>돼지불고기 ⑤⑥⑩</t>
  </si>
  <si>
    <t>콩나물무침 ⑤⑥</t>
  </si>
  <si>
    <t>밤식빵 ①②⑤⑥</t>
  </si>
  <si>
    <t>빵, 식빵</t>
  </si>
  <si>
    <t>1. 냄비에 불린 쌀, 불린 발아현미와 적당량의 물을 넣고 저어가며 끓인다._x000D_
2. 끓어오르면 불을 약하게 줄이고 쌀알이 퍼질 때까지 끓인다._x000D_
3. 소금으로 간을 맞춘다.</t>
  </si>
  <si>
    <t>1. 적당량의 물에 건다시마와 멸치를 넣어 국물을 낸다._x000D_
2. 감자, 양파와 대파는 적당한 크기로 썬다._x000D_
3. 육수에 감자, 양파, 대파, 다진마늘과 국간장을 넣고 끓인다.</t>
  </si>
  <si>
    <t>1. 돼지고기. 양파와 당근을 썰어준다._x000D_
2. 간장, 설탕, 다진마늘, 다진파, 참깨, 참기름으로 양념장을 만들어 준다._x000D_
3. 돼지고기에 양념장을 부어 재워둔다._x000D_
4. 팬에 식용유를 두르고 재료를 볶아준다.</t>
  </si>
  <si>
    <t>1. 콩나물은 꼬리를 손질하고 소금을 넣고 데친다.
2. 진간장, 다진대파, 다진마늘, 참기름, 깨와 고춧가루로 양념장을 만들어 콩나물과 무쳐낸다.</t>
  </si>
  <si>
    <t>21[수]</t>
  </si>
  <si>
    <t>참치죽 ⑤⑥</t>
  </si>
  <si>
    <t>파스타_스파게티_말린것</t>
  </si>
  <si>
    <t>돼지고기_등심_생것</t>
  </si>
  <si>
    <t>양송이버섯_생것</t>
  </si>
  <si>
    <t>피망, 초록색, 생것</t>
  </si>
  <si>
    <t>열무된장국 ⑤⑥</t>
  </si>
  <si>
    <t>열무, 생것</t>
  </si>
  <si>
    <t>고추장, 재래</t>
  </si>
  <si>
    <t>요구르트, 호상, 플레인</t>
  </si>
  <si>
    <t>오렌지_네블_생것</t>
  </si>
  <si>
    <t>사과, 부사(후지), 생것</t>
  </si>
  <si>
    <t>키위</t>
  </si>
  <si>
    <t>키위, 생것</t>
  </si>
  <si>
    <t>1. 당근과 애호박은 잘게 다진다.
2. 참기름을 두른 냄비에 불린 쌀과 참치를 넣어 볶는다.
3. 냄비에 적당량의 물을 넣고 센 불에서 저어가며 끓인다.
4. 끓어오르면 불을 약하게 줄이고 다진 채소를 넣어 쌀알이 퍼질 때까지 저어가며 끓인다.
5. 진간장으로 간을 맞춘다.</t>
  </si>
  <si>
    <t>1. 스파게티면은 끓는 물에 소금을 넣고 10분간 삶은 후에 물기를 빼둔다._x000D_
2. 돼지고기는 핏물을 제거하여 물기를 제거한 후 다진다._x000D_
3. 양송이버섯, 양파와 피망은 적당한 크기로 썬다._x000D_
4. 토마토는 끓는 물에 살짝 데쳐 껍질을 벗긴 후 다진다._x000D_
5. 식용유 두른 팬에 다진마늘과 돼지고기를 볶는다._x000D_
6. 반쯤 익으면 양파, 피망, 양송이버섯, 토마토와 케첩을 넣고 볶는다._x000D_
7. 소금으로 간한 후 면을 넣고 가볍게 섞는다.</t>
  </si>
  <si>
    <t>1. 적당량의 물에 건다시마와 멸치를 넣어 국물을 낸다._x000D_
2. 열무와 대파는 적당한 크기로 썬다._x000D_
3. 끓는 물에 열무를 넣고 데친다._x000D_
4. 육수에 된장과 고추장을 풀고 열무, 대파와 다진마늘을 넣고 끓인다.</t>
  </si>
  <si>
    <t>1. 사과와 오렌지는 적당한 크기로 썬다.
2. 1에 호상요구르트를 넣고 버무린다.</t>
  </si>
  <si>
    <t>과일샐러드 ②</t>
    <phoneticPr fontId="2" type="noConversion"/>
  </si>
  <si>
    <t>22[목]</t>
  </si>
  <si>
    <t>참깨죽</t>
  </si>
  <si>
    <t>달걀국 ①</t>
  </si>
  <si>
    <t>돼지고기, 등심, 생것</t>
  </si>
  <si>
    <t xml:space="preserve">설탕, 가루 </t>
  </si>
  <si>
    <t xml:space="preserve"> 양배추나물 ⑤⑥</t>
  </si>
  <si>
    <t>마늘, 생것</t>
  </si>
  <si>
    <t>참깨, 흰색, 볶은것</t>
  </si>
  <si>
    <t>멸치주먹밥 ⑤⑥</t>
  </si>
  <si>
    <t>멸치, 잔멸치, 삶아서 말린것</t>
  </si>
  <si>
    <t>1. 깨는 곱게 간다._x000D_
2. 냄비에 불린 쌀, 깨와 적당량의 물을 넣고 센 불에서 저어가며 끓인다._x000D_
3. 끓어오르면 불을 약하게 줄이고 쌀알이 퍼질 때까지 저어가며 끓인다._x000D_
4. 소금으로 간을 맞춘다.</t>
  </si>
  <si>
    <t>1. 냄비에 물을 붓고 멸치로 육수를 우려낸다.
2. 달걀은 그릇에 푼다.
3. 파는 송송 썰고, 마늘은 다진다. 
4. 냄비에 물을 붓고 끓이다가 2와 3을 넣어 한소끔 끓이고 소금으로 간을 한다.</t>
  </si>
  <si>
    <t>1. 돼지고기, 양파, 대파와 마늘은 곱게 다진다.
2. 다진양파, 다진대파, 다진마늘, 진간장과 설탕을 혼합하여 양념장을 만든다.
3. 돼지고기, 양념장과 밀가루를 혼합한 뒤 치대어 둥글게 빚는다.
4. 식용유를 두른 팬에 굽는다.</t>
  </si>
  <si>
    <t>1. 양배추는 데쳐 찬물에 헹구고 물기를 뺀 후 적당한 크기로 썬다.
2. 그릇에 양배추, 다진 파, 다진 마늘을 담고, 소금, 간장으로 간을 한 후 골고루 버무리고 참깨와 참기름으로 마무리한다.</t>
  </si>
  <si>
    <t>1. 밥을 고슬하게 짓는다.
2. 식용유 두른 팬에 멸치를 볶아낸다.
3. 밥에 멸치, 진간장, 올리고당, 참기름과 깨를 넣고 잘 섞어 한 입 크기로 동글하게 만든다.</t>
  </si>
  <si>
    <t>떡갈비구이 ⑤⑥⑩</t>
    <phoneticPr fontId="2" type="noConversion"/>
  </si>
  <si>
    <t>23[금]</t>
  </si>
  <si>
    <t>순두부죽 ⑤</t>
  </si>
  <si>
    <t>두부, 순두부</t>
  </si>
  <si>
    <t>닭고기카레조림 ⑤⑥⑮</t>
  </si>
  <si>
    <t>카레, 가루</t>
  </si>
  <si>
    <t>버섯무나물</t>
  </si>
  <si>
    <t>애느타리버섯, 생것</t>
  </si>
  <si>
    <t>파, 쪽파, 생것</t>
  </si>
  <si>
    <t>참깨, 검정깨, 말린것</t>
  </si>
  <si>
    <t>소금, 천일염, 소금꽃</t>
  </si>
  <si>
    <t>호박, 애호박, 생것</t>
  </si>
  <si>
    <t>들깨, 볶은것</t>
  </si>
  <si>
    <t>1. 애호박과 양파는 잘게 다진다._x000D_
2. 냄비에 불린 쌀과 다진 채소, 적당량의 물을 넣고 센 불에서 저어가며 끓인다._x000D_
3. 끓어오르면 불을 약하게 줄이고 순두부를 넣어 쌀알이 퍼질 때까지 끓인다._x000D_
4. 소금으로 간을 맞춘다.</t>
  </si>
  <si>
    <t>1. 닭고기, 당근 양파와 감자는 적당한 크기로 썬다.
2. 기름을 두른 팬에 다진마늘을 넣고 볶다가 닭고기를 넣고 볶는다.
3. 카레가루, 간장, 설탕, 참기름, 후춧가루, 물을 섞어 양념을 만들어 팬에 넣는다.
4. 닭이 어느정도 익으면 팬에 감자 당근 양파를 넣고 익을 때까지 조린다.</t>
  </si>
  <si>
    <t xml:space="preserve">1. 무는 채를 썬다. 
2. 쪽파와 느타리버섯은 적당한 크기로 썬다. 
3. 무는 달군 팬에 참기름을 두르고 볶는다.
4. 무가 익으면 느타리버섯, 다진마늘, 쪽파,  깨와 소금을 넣고 볶는다.  
</t>
  </si>
  <si>
    <t>1. 적당량의 물에 건다시마와 멸치를 넣어 국물을 낸다.
2. 양파, 애호박과 당근은 적당한 크기로 썬다. 
3. 밀가루에 따뜻한 물과 소금을 넣어 말랑하게 반죽하여 젖은 면포에 싸둔다.
4. 육수가 끓으면 감자와 당근을 넣는다.
5. 당근이 반 정도 익었을 때 밀가루 반죽을 얇게 뜯어 넣는다.
6. 양파와 애호박을 넣고 국간장과 소금으로 간을 맞춘다.</t>
  </si>
  <si>
    <t>24[토]</t>
  </si>
  <si>
    <t>찹쌀, 가루</t>
  </si>
  <si>
    <t>소보로덮밥 ①⑤⑥⑩</t>
  </si>
  <si>
    <t>돼지고기_안심(안심살)_생것</t>
  </si>
  <si>
    <t>소금_천일염_소금꽃</t>
  </si>
  <si>
    <t>깨소금_가루_볶은것</t>
  </si>
  <si>
    <t>새우튀김 ⑤⑥⑨</t>
  </si>
  <si>
    <t>밀, 빵가루</t>
  </si>
  <si>
    <t>밀, 튀김가루</t>
  </si>
  <si>
    <t>핫도그 ①②⑥⑩</t>
  </si>
  <si>
    <t>핫도그, 냉동</t>
  </si>
  <si>
    <t>보리차</t>
  </si>
  <si>
    <t>보리차_추출</t>
  </si>
  <si>
    <t>1. 단호박은 껍질을 제거한 후 잘게 다진다._x000D_
2. 냄비에 단호박과 우유를 넣고 적당량의 물을 부어 끓이면서 단호박을 으깬다._x000D_
3. 찹쌀가루를 넣어 농도를 맞춘다._x000D_
4. 설탕과 소금으로 간을 맞춘다.</t>
  </si>
  <si>
    <t>1. 쌀은 불린 후 밥을 짓는다.
2. 돼지고기, 당근은 잘게 다진다.
3. 간장, 설탕, 다진 마늘, 참기름, 깨소금, 후추, 다진 돼지고기를 넣고 재운다.
4. 팬에 식용유를 두르고 다진 당근, 소금을 넣고 볶는다.
5. 팬에 식용유를 두르고 달걀스크램블을 만든다.
6. 팬에 식용유를 두르고 3을 넣고 볶는다.
7. 그릇에 밥, 볶은재료를 올린다.
*만 1~2세는 작게 잘라서 제공해주세요.*
*시설사정에 맞춰 이외 다양한 재료를 추가하여도 좋습니다.*</t>
  </si>
  <si>
    <t>1. 적당량의 물에 건다시마와 멸치를 넣어 국물을 낸다._x000D_
2. 멸치는 건져내고 다시마는 적당한 크기로 썬다._x000D_
3. 무와 대파는 적당한 크기로 썬다._x000D_
4. 육수에 무를 넣고 끓이다가 익으면 다시마와 대파를 넣는다._x000D_
5. 다진마늘, 참기름과 국간장을 넣고 간을 맞춘다.</t>
  </si>
  <si>
    <t>1. 새우는 손질하여 소금으로 밑간한다.
2. 튀김가루와 소금, 적당량의 물을 섞어 반죽을 만든다.
3. 새우에 반죽, 빵가루 순으로 묻힌다.
4. 튀김냄비에 식용유를 부어 적당한 온도가 되면 2를 넣어 튀긴다.</t>
  </si>
  <si>
    <t>단호박죽②</t>
    <phoneticPr fontId="2" type="noConversion"/>
  </si>
  <si>
    <t>26[월]</t>
  </si>
  <si>
    <t>감자스프 ②⑥</t>
  </si>
  <si>
    <t>감자, 수미, 생것</t>
  </si>
  <si>
    <r>
      <t>맑은육개장 ⑤⑥</t>
    </r>
    <r>
      <rPr>
        <sz val="14"/>
        <rFont val="맑은 고딕"/>
        <family val="3"/>
        <charset val="129"/>
      </rPr>
      <t>⑯</t>
    </r>
  </si>
  <si>
    <t>소고기, 한우(1등급), 양지(양지머리), 생것</t>
  </si>
  <si>
    <t>토란대_줄기_생것</t>
  </si>
  <si>
    <t>메추리알장조림 ①⑤⑥</t>
  </si>
  <si>
    <t>메추리알, 생것</t>
  </si>
  <si>
    <t>깻잎나물 ⑤⑥</t>
  </si>
  <si>
    <t>들깻잎, 생것</t>
  </si>
  <si>
    <t>1. 적당량의 물에 핏물을 뺀 쇠고기와 다진마늘을 넣고 국물을 낸다._x000D_
2. 숙주, 토란대와 불린 고사리는 데쳐낸다._x000D_
3. 대파는 적당한 크기로 썬다._x000D_
4. 쇠고기는 익으면 건져서 적당한 크기로 찢는다._x000D_
5. 참기름 두른 냄비에 쇠고기, 숙주, 토란대, 고사리와 대파를 넣고 볶는다._x000D_
6. 5의 냄비에 육수를 넣고 국간장으로 간을 맞춘다.</t>
  </si>
  <si>
    <t>1. 메추리알은 삶은 후 껍질을 벗긴다.
2. 냄비에 다진마늘, 진간장과 설탕을 넣고 적정량의 물을 부어 삶은 메추리알을 조린다.</t>
  </si>
  <si>
    <t>1. 깻잎은 끓는 물에 데쳐서 물기를 뺀다._x000D_
2. 당근은 얇게 채 썬다._x000D_
3. 깻잎에 당근, 진간장, 참기름, 깨와 다진마늘을 넣고 무쳐낸다.</t>
  </si>
  <si>
    <t>1. 감자는 삶아서 으깬다.
2. 양파는 잘게 다진다.
3. 냄비에 버터를 두른 후 양파와 밀가루를 볶는다.
4. 3에 우유와 으깬 감자를 넣고 끓인다.
5. 소금으로 간을 맞춘다.</t>
    <phoneticPr fontId="2" type="noConversion"/>
  </si>
  <si>
    <t>27[화]</t>
  </si>
  <si>
    <t>비타민찹쌀죽</t>
  </si>
  <si>
    <t>잡곡, 현미, 찹쌀, 현미찹쌀, 보리 등 생것</t>
  </si>
  <si>
    <t>비타민채(다채), 생것</t>
  </si>
  <si>
    <r>
      <t>오징어뭇국 ⑤⑥</t>
    </r>
    <r>
      <rPr>
        <sz val="14"/>
        <rFont val="맑은 고딕"/>
        <family val="3"/>
        <charset val="129"/>
      </rPr>
      <t>⑰</t>
    </r>
  </si>
  <si>
    <t>닭고기, 다리, 생것</t>
  </si>
  <si>
    <t>굴 소스</t>
  </si>
  <si>
    <t>시금치나물 ⑤⑥</t>
  </si>
  <si>
    <t>다진유부주먹밥 ⑤⑥</t>
  </si>
  <si>
    <t>1. 비타민은 잘게 다진다._x000D_
2. 냄비에 불린 찹쌀과 적당량의 물을 넣고 센 불에서 저어가며 끓인다._x000D_
3. 끓어오르면 불을 약하게 줄이고 비타민을 넣어 쌀알이 퍼질 때까지 저어가며 끓인다._x000D_
4. 소금으로 간을 맞춘다.</t>
  </si>
  <si>
    <t>1. 오징어는 손질 후 적당한 크기로 썰어 고춧가루에 버무린다._x000D_
2. 무와 대파는 적당한 크기로 썬다._x000D_
3. 냄비에 적당량의 물을 붓고 양념한 오징어, 무와 대파를 넣어 끓인다._x000D_
4. 국간장으로 간을 맞춘다.</t>
  </si>
  <si>
    <t>1. 시금치를 끓는 물에 데친 후 적당한 크기로 썬다._x000D_
2. 진간장, 깨, 다진마늘과 참기름을 넣고 버무려낸다.</t>
  </si>
  <si>
    <t>28[수]</t>
  </si>
  <si>
    <t>치즈고구마죽 ②</t>
  </si>
  <si>
    <t>고구마, 분질(밤) 고구마, 생것</t>
  </si>
  <si>
    <t>치즈, 체다</t>
  </si>
  <si>
    <r>
      <t>쇠고기콩나물밥/양념장 ⑤⑥</t>
    </r>
    <r>
      <rPr>
        <sz val="14"/>
        <rFont val="맑은 고딕"/>
        <family val="3"/>
        <charset val="129"/>
      </rPr>
      <t>⑯</t>
    </r>
  </si>
  <si>
    <t>소고기_한우_양지_생것</t>
  </si>
  <si>
    <t>배추된장국 ⑤⑥</t>
  </si>
  <si>
    <t>참치달걀찜 ①②</t>
  </si>
  <si>
    <t>1. 고구마는 껍질을 벗긴 후 찐다._x000D_
2. 불린 쌀에 우유와 고구마를 넣고 끓여준다._x000D_
3. 밥알이 충분히 퍼지면 슬라이스 치즈를 곱게다져 넣은 후 골고루 섞는다.</t>
  </si>
  <si>
    <t>1. 쌀은 불리고 콩나물은 다듬어 씻은 후 물기를 뺀다.
2. 쇠고기는 얇게 채 썰고 파, 마늘은 다진다.
3. 쇠고기는 파, 마늘, 간장, 참기름으로 버무려 밑간한다. 
4. 냄비에 불린 쌀을 넣고 그 위에 콩나물과 쇠고기를 얹는다. 
5. 4에 물을 부어 센 불로 익히다가 끓어 오르면 중불로 하고 쌀알이 퍼지면 불을 약하게 하여 충분히 뜸을 들인다.
6. 그릇에 간장, 고춧가루, 참기름을 넣어 양념을 만들고 콩나물밥과 함께 곁들인다.</t>
  </si>
  <si>
    <t>1. 적당량의 물에 건다시마와 멸치를 넣어 국물을 낸다._x000D_
2. 배추와 양파는 적당한 크기로 썬다._x000D_
3. 육수에 된장을 풀고 배추, 양파와 다진마늘을 넣어 끓인다.</t>
  </si>
  <si>
    <t>1. 달걀은 곱게 풀어 우유와 참치, 소금을 넣고 뚜껑을 덮어 찐다.</t>
  </si>
  <si>
    <t>29[목]</t>
  </si>
  <si>
    <t>새우죽 ⑤⑥⑨</t>
  </si>
  <si>
    <t>새우, 대하, 생것</t>
  </si>
  <si>
    <t>미역국 ⑤⑥</t>
  </si>
  <si>
    <t>돼지고기, 삼겹살(갈매기살), 생것</t>
  </si>
  <si>
    <t>파프리카양파볶음 ⑤⑥</t>
  </si>
  <si>
    <t>파프리카, 노란색, 생것</t>
  </si>
  <si>
    <t>파프리카, 빨간색, 생것</t>
  </si>
  <si>
    <t>누룽지튀김 ⑤</t>
  </si>
  <si>
    <t>멥쌀밥, 누룽지</t>
  </si>
  <si>
    <t>1. 새우살, 당근과 애호박은 잘게 다진다._x000D_
2. 참기름을 두른 냄비에 불린 쌀과 새우살을 넣어 볶는다._x000D_
3. 냄비에 적당량의 물을 넣고 센 불에서 저어가며 끓인다._x000D_
4. 끓어오르면 불을 약하게 줄이고 다진 채소를 넣어 쌀알이 퍼질 때까지 저어가며 끓인다._x000D_
5. 진간장으로 간을 맞춘다.</t>
  </si>
  <si>
    <t>1. 건미역은 충분히 불려 적당한 크기로 썬다._x000D_
2. 참기름 두른 냄비에 미역을 넣고 볶다가 적당량의 물을 넣어 끓인다._x000D_
3. 미역이 충분히 익었을 때 국간장으로 간을 맞춘다.</t>
  </si>
  <si>
    <t>1. 파, 마늘, 생강은 적당한 크기로 썬다. 
2. 냄비에 물을 붓고 1과 돼지고기, 후춧가루를 넣어 끓인다. 
3. 돼지고기가 익으면 꺼내어 적당한 크기로 썬다.</t>
  </si>
  <si>
    <t>수수밥</t>
    <phoneticPr fontId="2" type="noConversion"/>
  </si>
  <si>
    <t>돼지고기수육⑩</t>
    <phoneticPr fontId="2" type="noConversion"/>
  </si>
  <si>
    <t>30[금]</t>
  </si>
  <si>
    <t>오트밀죽 ②</t>
  </si>
  <si>
    <t>귀리, 오트밀</t>
  </si>
  <si>
    <r>
      <t xml:space="preserve">바지락맑은국 </t>
    </r>
    <r>
      <rPr>
        <sz val="14"/>
        <rFont val="맑은 고딕"/>
        <family val="3"/>
        <charset val="129"/>
      </rPr>
      <t>⑱</t>
    </r>
  </si>
  <si>
    <t>바지락, 생것</t>
  </si>
  <si>
    <t>오리불고기 ⑤⑥</t>
  </si>
  <si>
    <t>오리고기, 살코기, 생것</t>
  </si>
  <si>
    <t>밀, 부침가루</t>
  </si>
  <si>
    <t>1. 냄비에 오트밀과 물을 넣고 오트밀이 퍼질 때까지 끓인다.
2. 1에 우유를 넣고 소금으로 간한다.</t>
  </si>
  <si>
    <t>1. 바지락은 씻어 체에 받쳐 물기를 뺀다.
2. 파는 송송 썰고, 마늘은 다진다.
3. 무는 적당한 크기로 나박썰기한다.
4. 냄비에 무를 넣고 볶다가 1을 넣고 물을 부어 끓인다.
5. 4에 2를 넣고 끓이고 소금으로 간을 한다.</t>
  </si>
  <si>
    <t>1. 오리고기, 양파와 당근을 썰어준다.
2. 간장, 설탕, 다진마늘, 다진파, 참깨, 참기름으로 양념장을 만들어 준다.
3. 오리고기에 양념장을 부어 재워둔다.
4. 팬에 식용유를 두르고 재료를 볶아준다.</t>
  </si>
  <si>
    <t>무전⑤⑥</t>
    <phoneticPr fontId="2" type="noConversion"/>
  </si>
  <si>
    <t xml:space="preserve">1. 무는 껍질을 제거하고 반달 모양으로 썬다.
2. 냄비에 물을 붓고 소금을 넣은 후 끓으면 1을 넣고 데친다. 
3. 무는 물기를 제거하고, 부침가루와 물을 섞은 반죽과 버무린다.  
4. 기름을 두른 팬에 무를 올려 굽는다.
</t>
    <phoneticPr fontId="2" type="noConversion"/>
  </si>
  <si>
    <t>31[토]</t>
  </si>
  <si>
    <t>달걀죽 ①</t>
  </si>
  <si>
    <t>짜장밥 ⑤⑥⑩</t>
  </si>
  <si>
    <t>춘장</t>
  </si>
  <si>
    <t>어묵볶음 ⑤⑥</t>
  </si>
  <si>
    <t>참깨_흰깨_말린것</t>
  </si>
  <si>
    <r>
      <t>피자빵 ②⑤⑥⑩⑫</t>
    </r>
    <r>
      <rPr>
        <sz val="14"/>
        <rFont val="맑은 고딕"/>
        <family val="3"/>
        <charset val="129"/>
      </rPr>
      <t>⑯</t>
    </r>
  </si>
  <si>
    <t>피자빵</t>
  </si>
  <si>
    <t>1. 달걀은 풀어서 준비한다._x000D_
2. 냄비에 불린 쌀과 적당량의 물을 넣고 센 불에서 저어가며 끓인다._x000D_
3. 끓어오르면 불을 약하게 줄이고 달걀을 넣어 쌀알이 퍼질 때까지 저어가며 끓인다._x000D_
4. 소금으로 간을 맞춘다.</t>
  </si>
  <si>
    <t>1. 밥을 고슬고슬하게 짓는다._x000D_
2. 돼지고기, 양배추, 양파와 호박은 적당한 크기로 썬다._x000D_
3. 식용유를 두른 팬에 2의 재료를 볶는다._x000D_
4. 짜장을 넣고 볶은 후 물을 부어 끓인다._x000D_
5. 전분과 물을 1:1 비율로 섞어 넣는다._x000D_
6. 설탕으로 간을 하고 적당한 농도가 날 때까지 끓인다. _x000D_
7. 완성된 짜장은 밥에 얹어 제공한다.</t>
  </si>
  <si>
    <t>1. 어묵, 당근, 양파와 피망은 적당한 크기로 썬다._x000D_
2. 진간장, 물엿, 참기름, 깨와 다진마늘로 양념장을 만든다._x000D_
3. 식용유를 두른 팬에 어묵과 양념장을 넣고 볶는다.</t>
  </si>
  <si>
    <t>보존식
보관기간</t>
    <phoneticPr fontId="11" type="noConversion"/>
  </si>
  <si>
    <t>일</t>
    <phoneticPr fontId="11" type="noConversion"/>
  </si>
  <si>
    <t>시간이상</t>
    <phoneticPr fontId="11"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</si>
  <si>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11" type="noConversion"/>
  </si>
  <si>
    <t>보존식기록표</t>
  </si>
  <si>
    <t>담당자</t>
    <phoneticPr fontId="2" type="noConversion"/>
  </si>
  <si>
    <t>날      짜</t>
  </si>
  <si>
    <t>보존일</t>
    <phoneticPr fontId="2" type="noConversion"/>
  </si>
  <si>
    <t>폐기일시</t>
    <phoneticPr fontId="2" type="noConversion"/>
  </si>
  <si>
    <t>시     분</t>
  </si>
  <si>
    <t>오전간식</t>
    <phoneticPr fontId="2" type="noConversion"/>
  </si>
  <si>
    <t>저녁</t>
  </si>
  <si>
    <t>오후간식</t>
    <phoneticPr fontId="2" type="noConversion"/>
  </si>
  <si>
    <t>두부죽</t>
  </si>
  <si>
    <t>어묵국</t>
  </si>
  <si>
    <t>닭칼국수</t>
  </si>
  <si>
    <t>백미밥1/2</t>
  </si>
  <si>
    <t>쇠고기당면조림</t>
  </si>
  <si>
    <t>김가루실파무침</t>
  </si>
  <si>
    <t>메추리알과일샐러드</t>
  </si>
  <si>
    <t>배추김치</t>
  </si>
  <si>
    <t>귤/우유</t>
  </si>
  <si>
    <t>감자전/우유</t>
  </si>
  <si>
    <t>시금치죽</t>
  </si>
  <si>
    <t>돈채소죽</t>
  </si>
  <si>
    <t>두유죽</t>
  </si>
  <si>
    <t>전복죽</t>
  </si>
  <si>
    <t>황탯국</t>
  </si>
  <si>
    <t>해물볶음밥</t>
  </si>
  <si>
    <t>일식장국</t>
  </si>
  <si>
    <t>닭개장</t>
  </si>
  <si>
    <t>버섯맑은국</t>
  </si>
  <si>
    <t>삼색나물비빔밥</t>
  </si>
  <si>
    <t>애호박된장국</t>
  </si>
  <si>
    <t>숙주당근무침</t>
  </si>
  <si>
    <t>간장오징어볶음</t>
  </si>
  <si>
    <t>달걀장조림</t>
  </si>
  <si>
    <t>고등어데리야끼구이</t>
  </si>
  <si>
    <t>돼지고기무조림</t>
  </si>
  <si>
    <t>양배추찜/양념장</t>
  </si>
  <si>
    <t>완자전</t>
  </si>
  <si>
    <t>깍두기</t>
  </si>
  <si>
    <t>단감/우유</t>
  </si>
  <si>
    <t>달지않은시리얼/우유</t>
  </si>
  <si>
    <t>딸기/우유</t>
  </si>
  <si>
    <t>채소찐빵/액상발효유</t>
  </si>
  <si>
    <t>배/우유</t>
  </si>
  <si>
    <t>꼬마김밥/액상발효유</t>
  </si>
  <si>
    <t>브로콜리죽</t>
  </si>
  <si>
    <t>쇠고기스프</t>
  </si>
  <si>
    <t>미역죽</t>
  </si>
  <si>
    <t>녹두닭죽</t>
  </si>
  <si>
    <t>쇠고기뭇국</t>
  </si>
  <si>
    <t>콩가루시금치국</t>
  </si>
  <si>
    <t>우동</t>
  </si>
  <si>
    <t>새우살맑은국</t>
  </si>
  <si>
    <t>단호박된장국</t>
  </si>
  <si>
    <t>취나물영양밥/양념장</t>
  </si>
  <si>
    <t>곰국</t>
  </si>
  <si>
    <t>치즈달걀말이</t>
  </si>
  <si>
    <t>배추된장무침</t>
  </si>
  <si>
    <t>영양찜닭</t>
  </si>
  <si>
    <t>오징어부추전</t>
  </si>
  <si>
    <t>버섯잡채</t>
  </si>
  <si>
    <t>감자채볶음</t>
  </si>
  <si>
    <t>돼지고기목살구이</t>
  </si>
  <si>
    <t>유부무숙채</t>
  </si>
  <si>
    <t>도토리묵무침</t>
  </si>
  <si>
    <t>바나나/우유</t>
  </si>
  <si>
    <t>딸기크림치즈샌드위치/우유</t>
  </si>
  <si>
    <t>토마토/우유</t>
  </si>
  <si>
    <t>참치마요주먹밥/우유</t>
  </si>
  <si>
    <t>사과/우유</t>
  </si>
  <si>
    <t>물만두/우유</t>
  </si>
  <si>
    <t>쇠고기죽</t>
  </si>
  <si>
    <t>참치죽</t>
  </si>
  <si>
    <t>순두부죽</t>
  </si>
  <si>
    <t>단호박죽</t>
  </si>
  <si>
    <t>동태살맑은국</t>
  </si>
  <si>
    <t>감자양팟국</t>
  </si>
  <si>
    <t>토마토미트스파게티</t>
  </si>
  <si>
    <t>열무된장국</t>
  </si>
  <si>
    <t>달걀국</t>
  </si>
  <si>
    <t>들깨수제빗국</t>
  </si>
  <si>
    <t>소보로덮밥</t>
  </si>
  <si>
    <t>다시마팟국</t>
  </si>
  <si>
    <t>두부탕수</t>
  </si>
  <si>
    <t>우엉조림</t>
  </si>
  <si>
    <t>돼지불고기</t>
  </si>
  <si>
    <t>콩나물무침</t>
  </si>
  <si>
    <t>과일샐러드</t>
  </si>
  <si>
    <t>떡갈비구이</t>
  </si>
  <si>
    <t>양배추나물</t>
  </si>
  <si>
    <t>닭고기카레조림</t>
  </si>
  <si>
    <t>새우튀김</t>
  </si>
  <si>
    <t>밤식빵/우유</t>
  </si>
  <si>
    <t>키위/우유</t>
  </si>
  <si>
    <t>멸치주먹밥/액상발효유</t>
  </si>
  <si>
    <t>핫도그/보리차</t>
  </si>
  <si>
    <t>감자스프</t>
  </si>
  <si>
    <t>치즈고구마죽</t>
  </si>
  <si>
    <t>새우죽</t>
  </si>
  <si>
    <t>오트밀죽</t>
  </si>
  <si>
    <t>달걀죽</t>
  </si>
  <si>
    <t>맑은육개장</t>
  </si>
  <si>
    <t>오징어뭇국</t>
  </si>
  <si>
    <t>쇠고기콩나물밥/양념장</t>
  </si>
  <si>
    <t>배추된장국</t>
  </si>
  <si>
    <t>미역국</t>
  </si>
  <si>
    <t>바지락맑은국</t>
  </si>
  <si>
    <t>짜장밥</t>
  </si>
  <si>
    <t>메추리알장조림</t>
  </si>
  <si>
    <t>깻잎나물</t>
  </si>
  <si>
    <t>닭고기굴소스볶음</t>
  </si>
  <si>
    <t>시금치나물</t>
  </si>
  <si>
    <t>참치달걀찜</t>
  </si>
  <si>
    <t>돼지고기수육</t>
  </si>
  <si>
    <t>파프리카양파볶음</t>
  </si>
  <si>
    <t>오리불고기</t>
  </si>
  <si>
    <t>무전</t>
  </si>
  <si>
    <t>어묵볶음</t>
  </si>
  <si>
    <t>다진유부주먹밥/우유</t>
  </si>
  <si>
    <t>누룽지튀김/우유</t>
  </si>
  <si>
    <t>피자빵/액상발효유</t>
  </si>
  <si>
    <t>백미밥/보리밥</t>
    <phoneticPr fontId="2" type="noConversion"/>
  </si>
  <si>
    <t>백미밥/찹쌀현미밥</t>
    <phoneticPr fontId="2" type="noConversion"/>
  </si>
  <si>
    <t>백미밥/수수밥</t>
    <phoneticPr fontId="2" type="noConversion"/>
  </si>
  <si>
    <t>백미밥/차조밥</t>
    <phoneticPr fontId="2" type="noConversion"/>
  </si>
  <si>
    <t>백미밥/기장밥</t>
    <phoneticPr fontId="2" type="noConversion"/>
  </si>
  <si>
    <t>백미밥/현미밥</t>
    <phoneticPr fontId="2" type="noConversion"/>
  </si>
  <si>
    <t>백미밥/흑미밥</t>
    <phoneticPr fontId="2" type="noConversion"/>
  </si>
  <si>
    <t>1. 숙주나물과 채 썬 당근은 데쳐 찬물에 헹구고 물기를 뺀다.
2. 파는 송송 썰고, 마늘은 다진다.
3. 그릇에 숙주, 파, 마늘을 담고, 소금, 간장으로 간을 한 후 골고루 버무리고, 참깨와 참기름으로 마무리한다.</t>
    <phoneticPr fontId="2" type="noConversion"/>
  </si>
  <si>
    <t>식용유</t>
  </si>
  <si>
    <t>1. 쌀은 불린 후 적당량의 물을 부어 밥을 짓는다.
2. 유부는 어슷하게 반으로 썰어 끓는 물에 데치고 찬물에 헹군 후 물기를 뺀 후잘게 다진다.
3. 당근, 피망은 잘게 다진 후 식용유를 두른 팬에 볶은 후 밥, 유부, 간장, 참기름, 소금, 검정깨를 넣고 섞는다.
4. 동그랗게 주먹밥을 만든다.</t>
  </si>
  <si>
    <t>1. 당면은 끓는 물에 삶아 물기를 빼고, 표고버섯은 찬물에 불린다. 
2. 시금치는 데쳐 찬물에 헹구고 물기를 뺀 후, 간장, 참기름을 넣어 버무린다.
3. 당근, 양파, 팽이버섯, 표고버섯과 느타리버섯은 적당한 크기로 썬다.
4. 팬에 식용유를 두르고 양파, 당근, 팽이버섯, 표고버섯과 느타리버섯을 볶는다.
5. 그릇에 1, 2, 4를 담고 간장, 참기름을 넣어 골고루 버무린 후 참깨로 마무리한다.</t>
  </si>
  <si>
    <t>1. 쌀은 불린 후 적당량의 물을 부어 밥을 짓는다._x000D_
2. 당근은 잘게 다지고 통조림참치는 체에 받쳐 기름기를 뺀다._x000D_
3. 팬에 식용유를 두르고 당근을 살짝 볶는다._x000D_
4. 그릇에 지은 밥을 담고 당근, 참치, 소금, 후춧가루, 참기름, 마요네즈, 참깨를 넣고 골고루 섞은 후 먹기 좋은 크기로 뭉친다.</t>
  </si>
  <si>
    <t xml:space="preserve">1. 쌀은 불린 후 적당량의 물을 부어 밥을 짓는다.
2. 시금치와 콩나물은 데쳐 찬물에 헹군 후 물기를 빼고 소금, 참기름으로 버무린다.
3. 고사리는 끓는 물에 삶은 후 물기를 빼고 적당한 크기로 썰어 식용유를 두른 팬에 살짝 볶아 소금, 참기름으로 버무린다.
4. 소고기는 다진 후 식용유를 두른 팬에 볶는다.
5. 그릇에 지은 밥과 시금치, 콩나물, 고사리, 소고기를 담고 간장과 참기름으로 마무리한다.
</t>
  </si>
  <si>
    <t>1. 파프리카와 양파는 적당한 크기로 썬다.
2. 파와 마늘은 다진다.
3. 팬에 식용유를 두르고 파와 마늘을 볶다가 양파와 파프리카를 넣어 볶는다.
4. 3에 소금, 간장을 넣어 간을 하고 참기름으로 마무리한다.</t>
  </si>
  <si>
    <t>1. 튀김냄비에 식용유를 붓고 적당한 온도가 되면 누룽지를 튀긴 후 기름기를 뺀다.
2. 설탕을 뿌려 제공한다.</t>
  </si>
  <si>
    <t>배추된장무침 ⑤⑥</t>
    <phoneticPr fontId="2" type="noConversion"/>
  </si>
  <si>
    <t>돼지고기목살구이 ⑩</t>
    <phoneticPr fontId="2" type="noConversion"/>
  </si>
  <si>
    <t>토마토미트스파게티 ⑤⑥⑩⑫</t>
    <phoneticPr fontId="2" type="noConversion"/>
  </si>
  <si>
    <t>들깨수제빗국 ⑤⑥</t>
    <phoneticPr fontId="2" type="noConversion"/>
  </si>
  <si>
    <r>
      <t>닭고기굴소스볶음 ⑤⑥⑮</t>
    </r>
    <r>
      <rPr>
        <sz val="14"/>
        <rFont val="MS Gothic"/>
        <family val="3"/>
        <charset val="128"/>
      </rPr>
      <t>⑱</t>
    </r>
    <phoneticPr fontId="2" type="noConversion"/>
  </si>
  <si>
    <t>1. 닭고기, 양파와 당근은 적당한 크기로 썬다.
2. 식용유를 두른 팬에 다진마늘과 닭고기를 넣고 볶는다.
3. 당근, 양파, 굴소스, 진간장과 전분물을 넣고 걸쭉해질 때까지 볶는다.</t>
    <phoneticPr fontId="2" type="noConversion"/>
  </si>
  <si>
    <t>다시마팟국 ⑤⑥</t>
    <phoneticPr fontId="2" type="noConversion"/>
  </si>
  <si>
    <t>콩가루시금치국 ⑤⑥</t>
    <phoneticPr fontId="2" type="noConversion"/>
  </si>
  <si>
    <t>브로콜리죽 ⑤⑥</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</si>
</sst>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_ "/>
    <numFmt numFmtId="177" formatCode="0.0"/>
    <numFmt numFmtId="178" formatCode="m&quot;월&quot;\ d&quot;일&quot;;@"/>
    <numFmt numFmtId="179" formatCode="&quot; &quot;"/>
  </numFmts>
  <fonts count="14" x14ac:knownFonts="1">
    <font>
      <sz val="11"/>
      <color theme="1"/>
      <name val="맑은 고딕"/>
      <family val="2"/>
      <charset val="129"/>
      <scheme val="minor"/>
    </font>
    <font>
      <b/>
      <sz val="35"/>
      <color theme="1"/>
      <name val="나눔고딕"/>
      <family val="3"/>
      <charset val="129"/>
    </font>
    <font>
      <sz val="8"/>
      <name val="맑은 고딕"/>
      <family val="2"/>
      <charset val="129"/>
      <scheme val="minor"/>
    </font>
    <font>
      <sz val="11"/>
      <color theme="1"/>
      <name val="맑은 고딕"/>
      <family val="3"/>
      <charset val="129"/>
      <scheme val="major"/>
    </font>
    <font>
      <b/>
      <sz val="14"/>
      <color theme="1"/>
      <name val="나눔고딕"/>
      <family val="3"/>
      <charset val="129"/>
    </font>
    <font>
      <sz val="14"/>
      <color theme="1"/>
      <name val="맑은 고딕"/>
      <family val="3"/>
      <charset val="129"/>
      <scheme val="major"/>
    </font>
    <font>
      <b/>
      <sz val="14"/>
      <color rgb="FFC00000"/>
      <name val="나눔고딕"/>
      <family val="3"/>
      <charset val="129"/>
    </font>
    <font>
      <sz val="14"/>
      <color theme="1"/>
      <name val="나눔고딕"/>
      <family val="3"/>
      <charset val="129"/>
    </font>
    <font>
      <sz val="14"/>
      <name val="나눔고딕"/>
      <family val="3"/>
      <charset val="129"/>
    </font>
    <font>
      <sz val="14"/>
      <name val="맑은 고딕"/>
      <family val="3"/>
      <charset val="129"/>
    </font>
    <font>
      <sz val="14"/>
      <name val="MS Gothic"/>
      <family val="3"/>
      <charset val="128"/>
    </font>
    <font>
      <sz val="20"/>
      <color rgb="FF000000"/>
      <name val="한컴 윤체 M"/>
      <family val="3"/>
      <charset val="129"/>
    </font>
    <font>
      <b/>
      <sz val="16"/>
      <color rgb="FFFF0000"/>
      <name val="나눔고딕"/>
      <family val="3"/>
      <charset val="129"/>
    </font>
    <font>
      <sz val="16"/>
      <color theme="1"/>
      <name val="나눔고딕"/>
      <family val="3"/>
      <charset val="129"/>
    </font>
  </fonts>
  <fills count="6">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42">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top/>
      <bottom style="double">
        <color indexed="64"/>
      </bottom>
      <diagonal/>
    </border>
    <border>
      <left/>
      <right style="thin">
        <color auto="1"/>
      </right>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thin">
        <color auto="1"/>
      </bottom>
      <diagonal/>
    </border>
    <border>
      <left/>
      <right/>
      <top/>
      <bottom style="thin">
        <color auto="1"/>
      </bottom>
      <diagonal/>
    </border>
    <border>
      <left style="double">
        <color indexed="64"/>
      </left>
      <right/>
      <top/>
      <bottom style="thin">
        <color auto="1"/>
      </bottom>
      <diagonal/>
    </border>
    <border>
      <left style="thin">
        <color auto="1"/>
      </left>
      <right style="double">
        <color indexed="64"/>
      </right>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style="thin">
        <color auto="1"/>
      </left>
      <right style="double">
        <color indexed="64"/>
      </right>
      <top style="thin">
        <color auto="1"/>
      </top>
      <bottom style="thin">
        <color auto="1"/>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style="thin">
        <color auto="1"/>
      </left>
      <right/>
      <top style="thin">
        <color auto="1"/>
      </top>
      <bottom/>
      <diagonal/>
    </border>
    <border>
      <left style="double">
        <color indexed="64"/>
      </left>
      <right style="thin">
        <color auto="1"/>
      </right>
      <top style="thin">
        <color auto="1"/>
      </top>
      <bottom/>
      <diagonal/>
    </border>
    <border>
      <left style="thin">
        <color auto="1"/>
      </left>
      <right style="double">
        <color indexed="64"/>
      </right>
      <top style="thin">
        <color auto="1"/>
      </top>
      <bottom/>
      <diagonal/>
    </border>
    <border>
      <left/>
      <right style="thin">
        <color auto="1"/>
      </right>
      <top style="thin">
        <color auto="1"/>
      </top>
      <bottom/>
      <diagonal/>
    </border>
    <border>
      <left style="thin">
        <color auto="1"/>
      </left>
      <right/>
      <top style="double">
        <color indexed="64"/>
      </top>
      <bottom style="thin">
        <color auto="1"/>
      </bottom>
      <diagonal/>
    </border>
    <border>
      <left/>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double">
        <color indexed="64"/>
      </left>
      <right style="thin">
        <color auto="1"/>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112">
    <xf numFmtId="0" fontId="0" fillId="0" borderId="0" xfId="0">
      <alignment vertical="center"/>
    </xf>
    <xf numFmtId="0" fontId="3" fillId="0" borderId="0" xfId="0" applyFont="1" applyProtection="1">
      <alignment vertical="center"/>
      <protection locked="0"/>
    </xf>
    <xf numFmtId="0" fontId="5" fillId="0" borderId="0" xfId="0" applyFont="1" applyProtection="1">
      <alignment vertical="center"/>
      <protection locked="0"/>
    </xf>
    <xf numFmtId="0" fontId="4" fillId="4" borderId="6" xfId="0" applyFont="1" applyFill="1" applyBorder="1" applyAlignment="1" applyProtection="1">
      <alignment vertical="center" wrapText="1"/>
      <protection locked="0"/>
    </xf>
    <xf numFmtId="0" fontId="4" fillId="4" borderId="10" xfId="0" applyFont="1" applyFill="1" applyBorder="1" applyAlignment="1" applyProtection="1">
      <alignment vertical="center" wrapText="1"/>
      <protection locked="0"/>
    </xf>
    <xf numFmtId="0" fontId="4" fillId="0" borderId="11" xfId="0" applyFont="1" applyFill="1" applyBorder="1" applyAlignment="1" applyProtection="1">
      <alignment horizontal="center" vertical="center" wrapText="1"/>
      <protection locked="0"/>
    </xf>
    <xf numFmtId="0" fontId="4" fillId="0" borderId="0" xfId="0" applyFont="1" applyFill="1" applyBorder="1" applyAlignment="1" applyProtection="1">
      <alignment horizontal="center" vertical="center" wrapText="1"/>
      <protection locked="0"/>
    </xf>
    <xf numFmtId="176" fontId="4" fillId="0" borderId="0" xfId="0" applyNumberFormat="1"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xf>
    <xf numFmtId="0" fontId="3" fillId="0" borderId="0" xfId="0" applyFont="1" applyAlignment="1" applyProtection="1">
      <alignment horizontal="center" vertical="center"/>
      <protection locked="0"/>
    </xf>
    <xf numFmtId="176" fontId="5" fillId="0" borderId="0" xfId="0" applyNumberFormat="1" applyFont="1" applyAlignment="1" applyProtection="1">
      <alignment horizontal="center" vertical="center"/>
      <protection locked="0"/>
    </xf>
    <xf numFmtId="0" fontId="7" fillId="4" borderId="12" xfId="0" applyFont="1" applyFill="1" applyBorder="1" applyAlignment="1" applyProtection="1">
      <alignment horizontal="center" vertical="center" wrapText="1"/>
      <protection locked="0"/>
    </xf>
    <xf numFmtId="177" fontId="7" fillId="4" borderId="12" xfId="0" applyNumberFormat="1" applyFont="1" applyFill="1" applyBorder="1" applyAlignment="1" applyProtection="1">
      <alignment horizontal="center" vertical="center" wrapText="1"/>
      <protection locked="0"/>
    </xf>
    <xf numFmtId="0" fontId="8" fillId="0" borderId="12" xfId="0" applyFont="1" applyBorder="1" applyAlignment="1" applyProtection="1">
      <alignment horizontal="center" vertical="center"/>
      <protection locked="0"/>
    </xf>
    <xf numFmtId="0" fontId="7" fillId="4" borderId="12" xfId="0" applyFont="1" applyFill="1" applyBorder="1" applyAlignment="1" applyProtection="1">
      <alignment horizontal="left" vertical="center" wrapText="1"/>
      <protection locked="0"/>
    </xf>
    <xf numFmtId="176" fontId="7" fillId="4" borderId="12" xfId="0" applyNumberFormat="1" applyFont="1" applyFill="1" applyBorder="1" applyAlignment="1" applyProtection="1">
      <alignment horizontal="center" vertical="center" wrapText="1"/>
      <protection locked="0"/>
    </xf>
    <xf numFmtId="176" fontId="7" fillId="0" borderId="12" xfId="0" applyNumberFormat="1" applyFont="1" applyBorder="1" applyAlignment="1" applyProtection="1">
      <alignment horizontal="center" vertical="center" wrapText="1"/>
      <protection locked="0"/>
    </xf>
    <xf numFmtId="0" fontId="4" fillId="5" borderId="16" xfId="0" applyFont="1" applyFill="1" applyBorder="1" applyAlignment="1">
      <alignment horizontal="center" vertical="center" wrapText="1" shrinkToFit="1"/>
    </xf>
    <xf numFmtId="0" fontId="12" fillId="4" borderId="17" xfId="0" applyFont="1" applyFill="1" applyBorder="1" applyAlignment="1">
      <alignment vertical="center" shrinkToFit="1"/>
    </xf>
    <xf numFmtId="0" fontId="7" fillId="4" borderId="17" xfId="0" applyFont="1" applyFill="1" applyBorder="1" applyAlignment="1">
      <alignment horizontal="right" vertical="center" shrinkToFit="1"/>
    </xf>
    <xf numFmtId="0" fontId="13" fillId="4" borderId="20" xfId="0" applyFont="1" applyFill="1" applyBorder="1" applyAlignment="1">
      <alignment vertical="center" shrinkToFit="1"/>
    </xf>
    <xf numFmtId="0" fontId="7" fillId="0" borderId="0" xfId="0" applyFont="1" applyAlignment="1">
      <alignment vertical="center" shrinkToFit="1"/>
    </xf>
    <xf numFmtId="0" fontId="13" fillId="3" borderId="22" xfId="0" applyFont="1" applyFill="1" applyBorder="1" applyAlignment="1">
      <alignment horizontal="center" vertical="center" wrapText="1"/>
    </xf>
    <xf numFmtId="0" fontId="13" fillId="3" borderId="25"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0" borderId="0" xfId="0" applyFont="1" applyAlignment="1">
      <alignment vertical="center" shrinkToFit="1"/>
    </xf>
    <xf numFmtId="0" fontId="13" fillId="0" borderId="12" xfId="0" applyFont="1" applyBorder="1" applyAlignment="1">
      <alignment horizontal="center" vertical="center" wrapText="1"/>
    </xf>
    <xf numFmtId="178" fontId="13" fillId="0" borderId="26" xfId="0" applyNumberFormat="1" applyFont="1" applyBorder="1" applyAlignment="1">
      <alignment horizontal="center" vertical="center" wrapText="1"/>
    </xf>
    <xf numFmtId="178" fontId="7" fillId="0" borderId="26" xfId="0" applyNumberFormat="1" applyFont="1" applyBorder="1" applyAlignment="1">
      <alignment vertical="center" wrapText="1"/>
    </xf>
    <xf numFmtId="178" fontId="7" fillId="0" borderId="28" xfId="0" applyNumberFormat="1" applyFont="1" applyBorder="1" applyAlignment="1">
      <alignment vertical="center" wrapText="1"/>
    </xf>
    <xf numFmtId="178" fontId="7" fillId="0" borderId="12" xfId="0" applyNumberFormat="1" applyFont="1" applyBorder="1" applyAlignment="1">
      <alignment vertical="center" wrapText="1"/>
    </xf>
    <xf numFmtId="178" fontId="13" fillId="0" borderId="12" xfId="0" applyNumberFormat="1" applyFont="1" applyBorder="1" applyAlignment="1">
      <alignment horizontal="center" vertical="center" wrapText="1"/>
    </xf>
    <xf numFmtId="0" fontId="7" fillId="0" borderId="26" xfId="0" applyFont="1" applyBorder="1" applyAlignment="1">
      <alignment horizontal="right" vertical="center" wrapText="1"/>
    </xf>
    <xf numFmtId="0" fontId="7" fillId="0" borderId="28" xfId="0" applyFont="1" applyBorder="1" applyAlignment="1">
      <alignment horizontal="right" vertical="center" wrapText="1"/>
    </xf>
    <xf numFmtId="0" fontId="7" fillId="0" borderId="12" xfId="0" applyFont="1" applyBorder="1" applyAlignment="1">
      <alignment horizontal="right" vertical="center" wrapText="1"/>
    </xf>
    <xf numFmtId="0" fontId="7" fillId="0" borderId="12" xfId="0" applyFont="1" applyBorder="1" applyAlignment="1">
      <alignment horizontal="center" vertical="center" shrinkToFit="1"/>
    </xf>
    <xf numFmtId="0" fontId="7" fillId="0" borderId="27" xfId="0" applyFont="1" applyBorder="1" applyAlignment="1">
      <alignment horizontal="center" vertical="center" shrinkToFit="1"/>
    </xf>
    <xf numFmtId="0" fontId="7" fillId="0" borderId="5" xfId="0" applyFont="1" applyBorder="1" applyAlignment="1">
      <alignment horizontal="center" vertical="center" shrinkToFit="1"/>
    </xf>
    <xf numFmtId="179" fontId="13" fillId="0" borderId="12" xfId="0" applyNumberFormat="1"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right" vertical="center" wrapText="1"/>
    </xf>
    <xf numFmtId="0" fontId="7" fillId="0" borderId="29" xfId="0" applyFont="1" applyBorder="1" applyAlignment="1">
      <alignment horizontal="center" vertical="center" wrapText="1"/>
    </xf>
    <xf numFmtId="0" fontId="7" fillId="0" borderId="30" xfId="0" applyFont="1" applyBorder="1" applyAlignment="1">
      <alignment horizontal="right" vertical="center" wrapText="1"/>
    </xf>
    <xf numFmtId="0" fontId="7" fillId="0" borderId="20" xfId="0" applyFont="1" applyBorder="1" applyAlignment="1">
      <alignment horizontal="center" vertical="center" wrapText="1"/>
    </xf>
    <xf numFmtId="0" fontId="7" fillId="0" borderId="16" xfId="0" applyFont="1" applyBorder="1" applyAlignment="1">
      <alignment horizontal="right" vertical="center" wrapText="1"/>
    </xf>
    <xf numFmtId="0" fontId="7" fillId="0" borderId="13" xfId="0" applyFont="1" applyBorder="1" applyAlignment="1">
      <alignment horizontal="center" vertical="center" wrapText="1"/>
    </xf>
    <xf numFmtId="0" fontId="7" fillId="0" borderId="31" xfId="0" applyFont="1" applyBorder="1" applyAlignment="1">
      <alignment horizontal="right" vertical="center" wrapText="1"/>
    </xf>
    <xf numFmtId="0" fontId="7" fillId="0" borderId="32" xfId="0" applyFont="1" applyBorder="1" applyAlignment="1">
      <alignment horizontal="center" vertical="center" wrapText="1"/>
    </xf>
    <xf numFmtId="0" fontId="7" fillId="0" borderId="33" xfId="0" applyFont="1" applyBorder="1" applyAlignment="1">
      <alignment horizontal="right" vertical="center" wrapText="1"/>
    </xf>
    <xf numFmtId="0" fontId="7" fillId="0" borderId="34" xfId="0" applyFont="1" applyBorder="1" applyAlignment="1">
      <alignment horizontal="center" vertical="center" wrapText="1"/>
    </xf>
    <xf numFmtId="0" fontId="7" fillId="0" borderId="13" xfId="0" applyFont="1" applyBorder="1" applyAlignment="1">
      <alignment horizontal="right" vertical="center" wrapText="1"/>
    </xf>
    <xf numFmtId="0" fontId="13" fillId="3" borderId="35" xfId="0" applyFont="1" applyFill="1" applyBorder="1" applyAlignment="1">
      <alignment horizontal="center" vertical="center" wrapText="1"/>
    </xf>
    <xf numFmtId="0" fontId="13" fillId="3" borderId="38"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13" fillId="0" borderId="14" xfId="0" applyFont="1" applyBorder="1" applyAlignment="1">
      <alignment horizontal="center" vertical="center" wrapText="1"/>
    </xf>
    <xf numFmtId="178" fontId="13" fillId="0" borderId="22" xfId="0" applyNumberFormat="1" applyFont="1" applyBorder="1" applyAlignment="1">
      <alignment horizontal="center" vertical="center" wrapText="1"/>
    </xf>
    <xf numFmtId="178" fontId="7" fillId="0" borderId="22" xfId="0" applyNumberFormat="1" applyFont="1" applyBorder="1" applyAlignment="1">
      <alignment vertical="center" wrapText="1"/>
    </xf>
    <xf numFmtId="178" fontId="7" fillId="0" borderId="25" xfId="0" applyNumberFormat="1" applyFont="1" applyBorder="1" applyAlignment="1">
      <alignment vertical="center" wrapText="1"/>
    </xf>
    <xf numFmtId="178" fontId="7" fillId="0" borderId="14" xfId="0" applyNumberFormat="1" applyFont="1" applyBorder="1" applyAlignment="1">
      <alignment vertical="center" wrapText="1"/>
    </xf>
    <xf numFmtId="0" fontId="7" fillId="0" borderId="12"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5" xfId="0" applyFont="1" applyBorder="1" applyAlignment="1">
      <alignment horizontal="center" vertical="center" wrapText="1"/>
    </xf>
    <xf numFmtId="179" fontId="13" fillId="0" borderId="12" xfId="0" applyNumberFormat="1" applyFont="1" applyBorder="1" applyAlignment="1">
      <alignment horizontal="center" vertical="center" wrapText="1"/>
    </xf>
    <xf numFmtId="0" fontId="7" fillId="0" borderId="27" xfId="0" applyFont="1" applyBorder="1" applyAlignment="1">
      <alignment horizontal="center" vertical="center" wrapText="1"/>
    </xf>
    <xf numFmtId="0" fontId="7" fillId="0" borderId="28" xfId="0" applyFont="1" applyBorder="1" applyAlignment="1">
      <alignment horizontal="right" vertical="center" wrapText="1"/>
    </xf>
    <xf numFmtId="0" fontId="7" fillId="0" borderId="5" xfId="0" applyFont="1" applyBorder="1" applyAlignment="1">
      <alignment horizontal="center" vertical="center" wrapText="1"/>
    </xf>
    <xf numFmtId="0" fontId="7" fillId="0" borderId="26" xfId="0" applyFont="1" applyBorder="1" applyAlignment="1">
      <alignment horizontal="right" vertical="center" wrapText="1"/>
    </xf>
    <xf numFmtId="0" fontId="7" fillId="0" borderId="12" xfId="0" applyFont="1" applyBorder="1" applyAlignment="1">
      <alignment horizontal="right" vertical="center" wrapText="1"/>
    </xf>
    <xf numFmtId="0" fontId="7" fillId="0" borderId="12" xfId="0" applyFont="1" applyBorder="1" applyAlignment="1">
      <alignment horizontal="center" vertical="center" wrapText="1"/>
    </xf>
    <xf numFmtId="179" fontId="13" fillId="0" borderId="26" xfId="0" applyNumberFormat="1" applyFont="1" applyBorder="1" applyAlignment="1">
      <alignment horizontal="center" vertical="center" wrapText="1"/>
    </xf>
    <xf numFmtId="179" fontId="13" fillId="0" borderId="5" xfId="0" applyNumberFormat="1" applyFont="1" applyBorder="1" applyAlignment="1">
      <alignment horizontal="center" vertical="center" wrapText="1"/>
    </xf>
    <xf numFmtId="0" fontId="7" fillId="0" borderId="12" xfId="0" applyFont="1" applyBorder="1" applyAlignment="1">
      <alignment vertical="center" shrinkToFit="1"/>
    </xf>
    <xf numFmtId="0" fontId="7" fillId="0" borderId="27" xfId="0" applyFont="1" applyBorder="1" applyAlignment="1">
      <alignment vertical="center" shrinkToFit="1"/>
    </xf>
    <xf numFmtId="0" fontId="7" fillId="0" borderId="5" xfId="0" applyFont="1" applyBorder="1" applyAlignment="1">
      <alignment vertical="center" shrinkToFit="1"/>
    </xf>
    <xf numFmtId="0" fontId="13" fillId="3" borderId="35" xfId="0" applyFont="1" applyFill="1" applyBorder="1" applyAlignment="1">
      <alignment horizontal="center" vertical="center" wrapText="1"/>
    </xf>
    <xf numFmtId="0" fontId="13" fillId="3" borderId="36" xfId="0" applyFont="1" applyFill="1" applyBorder="1" applyAlignment="1">
      <alignment horizontal="center" vertical="center" wrapText="1"/>
    </xf>
    <xf numFmtId="0" fontId="13" fillId="3" borderId="37" xfId="0" applyFont="1" applyFill="1" applyBorder="1" applyAlignment="1">
      <alignment horizontal="center" vertical="center" wrapText="1"/>
    </xf>
    <xf numFmtId="0" fontId="13" fillId="0" borderId="13" xfId="0" applyFont="1" applyBorder="1" applyAlignment="1">
      <alignment horizontal="center" vertical="center" wrapText="1"/>
    </xf>
    <xf numFmtId="179" fontId="13" fillId="0" borderId="13" xfId="0" applyNumberFormat="1" applyFont="1" applyBorder="1" applyAlignment="1">
      <alignment horizontal="center" vertical="center" wrapText="1"/>
    </xf>
    <xf numFmtId="0" fontId="7" fillId="0" borderId="14" xfId="0" applyFont="1" applyBorder="1" applyAlignment="1">
      <alignment horizontal="center" vertical="center" wrapText="1"/>
    </xf>
    <xf numFmtId="0" fontId="7" fillId="0" borderId="40" xfId="0" applyFont="1" applyBorder="1" applyAlignment="1">
      <alignment horizontal="center" vertical="center" wrapText="1"/>
    </xf>
    <xf numFmtId="0" fontId="7" fillId="0" borderId="41" xfId="0" applyFont="1" applyBorder="1" applyAlignment="1">
      <alignment horizontal="center" vertical="center" wrapText="1"/>
    </xf>
    <xf numFmtId="0" fontId="13" fillId="3" borderId="22" xfId="0" applyFont="1" applyFill="1" applyBorder="1" applyAlignment="1">
      <alignment horizontal="center" vertical="center" wrapText="1"/>
    </xf>
    <xf numFmtId="0" fontId="13" fillId="3" borderId="23" xfId="0" applyFont="1" applyFill="1" applyBorder="1" applyAlignment="1">
      <alignment horizontal="center" vertical="center" wrapText="1"/>
    </xf>
    <xf numFmtId="0" fontId="13" fillId="3" borderId="24" xfId="0" applyFont="1" applyFill="1" applyBorder="1" applyAlignment="1">
      <alignment horizontal="center" vertical="center" wrapText="1"/>
    </xf>
    <xf numFmtId="179" fontId="13" fillId="0" borderId="16" xfId="0" applyNumberFormat="1" applyFont="1" applyBorder="1" applyAlignment="1">
      <alignment horizontal="center" vertical="center" wrapText="1"/>
    </xf>
    <xf numFmtId="0" fontId="7" fillId="4" borderId="18" xfId="0" applyFont="1" applyFill="1" applyBorder="1" applyAlignment="1">
      <alignment vertical="center" shrinkToFit="1"/>
    </xf>
    <xf numFmtId="0" fontId="7" fillId="4" borderId="19" xfId="0" applyFont="1" applyFill="1" applyBorder="1" applyAlignment="1">
      <alignment vertical="center" shrinkToFit="1"/>
    </xf>
    <xf numFmtId="0" fontId="7" fillId="0" borderId="17"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0" xfId="0" applyFont="1" applyBorder="1" applyAlignment="1">
      <alignment horizontal="center" vertical="center" wrapText="1"/>
    </xf>
    <xf numFmtId="0" fontId="1" fillId="0" borderId="0"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4" fillId="3" borderId="0" xfId="0" applyFont="1" applyFill="1" applyBorder="1" applyAlignment="1" applyProtection="1">
      <alignment horizontal="left" vertical="center" wrapText="1"/>
    </xf>
    <xf numFmtId="0" fontId="4" fillId="0" borderId="0" xfId="0" applyFont="1" applyFill="1" applyBorder="1" applyAlignment="1" applyProtection="1">
      <alignment horizontal="center" vertical="center" wrapText="1"/>
    </xf>
    <xf numFmtId="0" fontId="4" fillId="0" borderId="4" xfId="0" applyFont="1" applyFill="1" applyBorder="1" applyAlignment="1" applyProtection="1">
      <alignment horizontal="center" vertical="center" wrapText="1"/>
      <protection locked="0"/>
    </xf>
    <xf numFmtId="0" fontId="4" fillId="0" borderId="5"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left" vertical="center" wrapText="1"/>
    </xf>
    <xf numFmtId="0" fontId="6" fillId="3" borderId="0" xfId="0" applyFont="1" applyFill="1" applyBorder="1" applyAlignment="1" applyProtection="1">
      <alignment horizontal="left" vertical="center" wrapText="1"/>
    </xf>
    <xf numFmtId="0" fontId="4" fillId="0" borderId="8" xfId="0" applyFont="1" applyFill="1" applyBorder="1" applyAlignment="1" applyProtection="1">
      <alignment horizontal="center" vertical="center" wrapText="1"/>
      <protection locked="0"/>
    </xf>
    <xf numFmtId="0" fontId="4" fillId="0" borderId="9"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xf>
    <xf numFmtId="0" fontId="7" fillId="2" borderId="12" xfId="0" applyFont="1" applyFill="1" applyBorder="1" applyAlignment="1" applyProtection="1">
      <alignment horizontal="center" vertical="center" wrapText="1"/>
      <protection locked="0"/>
    </xf>
    <xf numFmtId="0" fontId="8" fillId="0" borderId="12" xfId="0" applyFont="1" applyBorder="1" applyAlignment="1" applyProtection="1">
      <alignment horizontal="center" vertical="center"/>
      <protection locked="0"/>
    </xf>
    <xf numFmtId="0" fontId="7" fillId="4" borderId="12" xfId="0" applyFont="1" applyFill="1" applyBorder="1" applyAlignment="1" applyProtection="1">
      <alignment horizontal="left" vertical="center" wrapText="1"/>
      <protection locked="0"/>
    </xf>
    <xf numFmtId="176" fontId="4" fillId="2" borderId="13" xfId="0" applyNumberFormat="1" applyFont="1" applyFill="1" applyBorder="1" applyAlignment="1" applyProtection="1">
      <alignment horizontal="center" vertical="center" wrapText="1"/>
    </xf>
    <xf numFmtId="176" fontId="4" fillId="2" borderId="14" xfId="0" applyNumberFormat="1" applyFont="1" applyFill="1" applyBorder="1" applyAlignment="1" applyProtection="1">
      <alignment horizontal="center" vertical="center" wrapText="1"/>
    </xf>
    <xf numFmtId="0" fontId="7" fillId="4" borderId="13" xfId="0" applyFont="1" applyFill="1" applyBorder="1" applyAlignment="1" applyProtection="1">
      <alignment horizontal="left" vertical="center" wrapText="1"/>
      <protection locked="0"/>
    </xf>
    <xf numFmtId="0" fontId="7" fillId="4" borderId="15" xfId="0" applyFont="1" applyFill="1" applyBorder="1" applyAlignment="1" applyProtection="1">
      <alignment horizontal="left" vertical="center" wrapText="1"/>
      <protection locked="0"/>
    </xf>
    <xf numFmtId="0" fontId="7" fillId="4" borderId="14" xfId="0" applyFont="1" applyFill="1" applyBorder="1" applyAlignment="1" applyProtection="1">
      <alignment horizontal="left" vertical="center" wrapText="1"/>
      <protection locked="0"/>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42"/>
  <sheetViews>
    <sheetView view="pageBreakPreview" zoomScale="41" zoomScaleNormal="70" zoomScaleSheetLayoutView="41" workbookViewId="0">
      <selection activeCell="E25" sqref="E25"/>
    </sheetView>
  </sheetViews>
  <sheetFormatPr defaultColWidth="17.125" defaultRowHeight="20.25" x14ac:dyDescent="0.3"/>
  <cols>
    <col min="1" max="1" width="9.875" style="21" customWidth="1"/>
    <col min="2" max="3" width="25.625" style="25" customWidth="1"/>
    <col min="4" max="4" width="13.625" style="21" customWidth="1"/>
    <col min="5" max="5" width="9.875" style="21" customWidth="1"/>
    <col min="6" max="7" width="25.625" style="25" customWidth="1"/>
    <col min="8" max="8" width="13.625" style="21" customWidth="1"/>
    <col min="9" max="9" width="9.875" style="21" customWidth="1"/>
    <col min="10" max="11" width="25.625" style="25" customWidth="1"/>
    <col min="12" max="12" width="13.625" style="21" customWidth="1"/>
    <col min="13" max="13" width="9.875" style="21" customWidth="1"/>
    <col min="14" max="15" width="25.625" style="25" customWidth="1"/>
    <col min="16" max="16" width="13.625" style="21" customWidth="1"/>
    <col min="17" max="17" width="9.875" style="21" customWidth="1"/>
    <col min="18" max="19" width="25.625" style="25" customWidth="1"/>
    <col min="20" max="20" width="13.625" style="21" customWidth="1"/>
    <col min="21" max="21" width="9.875" style="21" customWidth="1"/>
    <col min="22" max="23" width="25.625" style="25" customWidth="1"/>
    <col min="24" max="24" width="13.625" style="21" customWidth="1"/>
    <col min="25" max="16384" width="17.125" style="21"/>
  </cols>
  <sheetData>
    <row r="1" spans="1:24" ht="33" customHeight="1" thickBot="1" x14ac:dyDescent="0.35">
      <c r="A1" s="17" t="s">
        <v>495</v>
      </c>
      <c r="B1" s="18">
        <v>6</v>
      </c>
      <c r="C1" s="86" t="s">
        <v>496</v>
      </c>
      <c r="D1" s="87"/>
      <c r="E1" s="19">
        <v>144</v>
      </c>
      <c r="F1" s="20" t="s">
        <v>497</v>
      </c>
      <c r="G1" s="88" t="s">
        <v>498</v>
      </c>
      <c r="H1" s="89"/>
      <c r="I1" s="89"/>
      <c r="J1" s="89"/>
      <c r="K1" s="89"/>
      <c r="L1" s="89"/>
      <c r="M1" s="89"/>
      <c r="N1" s="89"/>
      <c r="O1" s="89"/>
      <c r="P1" s="89"/>
      <c r="Q1" s="89"/>
      <c r="R1" s="89"/>
      <c r="S1" s="89"/>
      <c r="T1" s="89"/>
      <c r="U1" s="89"/>
      <c r="V1" s="89"/>
      <c r="W1" s="89"/>
      <c r="X1" s="90"/>
    </row>
    <row r="2" spans="1:24" s="25" customFormat="1" ht="45" customHeight="1" thickTop="1" x14ac:dyDescent="0.3">
      <c r="A2" s="82" t="s">
        <v>499</v>
      </c>
      <c r="B2" s="83"/>
      <c r="C2" s="83"/>
      <c r="D2" s="22" t="s">
        <v>500</v>
      </c>
      <c r="E2" s="84" t="s">
        <v>499</v>
      </c>
      <c r="F2" s="83"/>
      <c r="G2" s="83"/>
      <c r="H2" s="23" t="s">
        <v>500</v>
      </c>
      <c r="I2" s="83" t="s">
        <v>499</v>
      </c>
      <c r="J2" s="83"/>
      <c r="K2" s="83"/>
      <c r="L2" s="22" t="s">
        <v>500</v>
      </c>
      <c r="M2" s="84" t="s">
        <v>499</v>
      </c>
      <c r="N2" s="83"/>
      <c r="O2" s="83"/>
      <c r="P2" s="23" t="s">
        <v>500</v>
      </c>
      <c r="Q2" s="83" t="s">
        <v>499</v>
      </c>
      <c r="R2" s="83"/>
      <c r="S2" s="83"/>
      <c r="T2" s="22" t="s">
        <v>500</v>
      </c>
      <c r="U2" s="84" t="s">
        <v>499</v>
      </c>
      <c r="V2" s="83"/>
      <c r="W2" s="83"/>
      <c r="X2" s="24" t="s">
        <v>500</v>
      </c>
    </row>
    <row r="3" spans="1:24" ht="50.1" customHeight="1" x14ac:dyDescent="0.3">
      <c r="A3" s="68" t="s">
        <v>501</v>
      </c>
      <c r="B3" s="26" t="s">
        <v>502</v>
      </c>
      <c r="C3" s="27">
        <v>46020</v>
      </c>
      <c r="D3" s="28"/>
      <c r="E3" s="63" t="s">
        <v>501</v>
      </c>
      <c r="F3" s="26" t="s">
        <v>502</v>
      </c>
      <c r="G3" s="27">
        <v>46021</v>
      </c>
      <c r="H3" s="29"/>
      <c r="I3" s="65" t="s">
        <v>501</v>
      </c>
      <c r="J3" s="26" t="s">
        <v>502</v>
      </c>
      <c r="K3" s="27">
        <v>46022</v>
      </c>
      <c r="L3" s="28"/>
      <c r="M3" s="63" t="s">
        <v>501</v>
      </c>
      <c r="N3" s="26" t="s">
        <v>502</v>
      </c>
      <c r="O3" s="27">
        <v>46023</v>
      </c>
      <c r="P3" s="29"/>
      <c r="Q3" s="65" t="s">
        <v>501</v>
      </c>
      <c r="R3" s="26" t="s">
        <v>502</v>
      </c>
      <c r="S3" s="27">
        <v>46024</v>
      </c>
      <c r="T3" s="28"/>
      <c r="U3" s="63" t="s">
        <v>501</v>
      </c>
      <c r="V3" s="26" t="s">
        <v>502</v>
      </c>
      <c r="W3" s="27">
        <v>46025</v>
      </c>
      <c r="X3" s="30"/>
    </row>
    <row r="4" spans="1:24" ht="50.1" customHeight="1" x14ac:dyDescent="0.3">
      <c r="A4" s="71"/>
      <c r="B4" s="26" t="s">
        <v>503</v>
      </c>
      <c r="C4" s="31"/>
      <c r="D4" s="32" t="s">
        <v>504</v>
      </c>
      <c r="E4" s="72"/>
      <c r="F4" s="26" t="s">
        <v>503</v>
      </c>
      <c r="G4" s="31"/>
      <c r="H4" s="33" t="s">
        <v>504</v>
      </c>
      <c r="I4" s="73"/>
      <c r="J4" s="26" t="s">
        <v>503</v>
      </c>
      <c r="K4" s="31"/>
      <c r="L4" s="32" t="s">
        <v>504</v>
      </c>
      <c r="M4" s="72"/>
      <c r="N4" s="26" t="s">
        <v>503</v>
      </c>
      <c r="O4" s="31"/>
      <c r="P4" s="33" t="s">
        <v>504</v>
      </c>
      <c r="Q4" s="73"/>
      <c r="R4" s="26" t="s">
        <v>503</v>
      </c>
      <c r="S4" s="31"/>
      <c r="T4" s="32" t="s">
        <v>504</v>
      </c>
      <c r="U4" s="72"/>
      <c r="V4" s="26" t="s">
        <v>503</v>
      </c>
      <c r="W4" s="31"/>
      <c r="X4" s="34" t="s">
        <v>504</v>
      </c>
    </row>
    <row r="5" spans="1:24" ht="50.1" customHeight="1" x14ac:dyDescent="0.3">
      <c r="A5" s="35" t="s">
        <v>505</v>
      </c>
      <c r="B5" s="69">
        <v>0</v>
      </c>
      <c r="C5" s="70"/>
      <c r="D5" s="32" t="s">
        <v>504</v>
      </c>
      <c r="E5" s="36" t="s">
        <v>505</v>
      </c>
      <c r="F5" s="69">
        <v>0</v>
      </c>
      <c r="G5" s="70"/>
      <c r="H5" s="33" t="s">
        <v>504</v>
      </c>
      <c r="I5" s="37" t="s">
        <v>505</v>
      </c>
      <c r="J5" s="69">
        <v>0</v>
      </c>
      <c r="K5" s="70"/>
      <c r="L5" s="32" t="s">
        <v>504</v>
      </c>
      <c r="M5" s="36" t="s">
        <v>505</v>
      </c>
      <c r="N5" s="69">
        <v>0</v>
      </c>
      <c r="O5" s="70"/>
      <c r="P5" s="33" t="s">
        <v>504</v>
      </c>
      <c r="Q5" s="37" t="s">
        <v>505</v>
      </c>
      <c r="R5" s="69" t="s">
        <v>15</v>
      </c>
      <c r="S5" s="70"/>
      <c r="T5" s="32" t="s">
        <v>504</v>
      </c>
      <c r="U5" s="36" t="s">
        <v>505</v>
      </c>
      <c r="V5" s="69" t="s">
        <v>508</v>
      </c>
      <c r="W5" s="70"/>
      <c r="X5" s="34" t="s">
        <v>504</v>
      </c>
    </row>
    <row r="6" spans="1:24" ht="50.1" customHeight="1" x14ac:dyDescent="0.3">
      <c r="A6" s="68" t="s">
        <v>88</v>
      </c>
      <c r="B6" s="38">
        <v>0</v>
      </c>
      <c r="C6" s="38">
        <v>0</v>
      </c>
      <c r="D6" s="66" t="s">
        <v>504</v>
      </c>
      <c r="E6" s="63" t="s">
        <v>88</v>
      </c>
      <c r="F6" s="38">
        <v>0</v>
      </c>
      <c r="G6" s="38">
        <v>0</v>
      </c>
      <c r="H6" s="64" t="s">
        <v>504</v>
      </c>
      <c r="I6" s="65" t="s">
        <v>88</v>
      </c>
      <c r="J6" s="38">
        <v>0</v>
      </c>
      <c r="K6" s="38">
        <v>0</v>
      </c>
      <c r="L6" s="66" t="s">
        <v>504</v>
      </c>
      <c r="M6" s="63" t="s">
        <v>88</v>
      </c>
      <c r="N6" s="38">
        <v>0</v>
      </c>
      <c r="O6" s="38">
        <v>0</v>
      </c>
      <c r="P6" s="64" t="s">
        <v>504</v>
      </c>
      <c r="Q6" s="65" t="s">
        <v>88</v>
      </c>
      <c r="R6" s="38" t="s">
        <v>619</v>
      </c>
      <c r="S6" s="38" t="s">
        <v>509</v>
      </c>
      <c r="T6" s="66" t="s">
        <v>504</v>
      </c>
      <c r="U6" s="63" t="s">
        <v>88</v>
      </c>
      <c r="V6" s="38" t="s">
        <v>510</v>
      </c>
      <c r="W6" s="38" t="s">
        <v>511</v>
      </c>
      <c r="X6" s="67" t="s">
        <v>504</v>
      </c>
    </row>
    <row r="7" spans="1:24" ht="50.1" customHeight="1" x14ac:dyDescent="0.3">
      <c r="A7" s="68" t="s">
        <v>506</v>
      </c>
      <c r="B7" s="38">
        <v>0</v>
      </c>
      <c r="C7" s="38">
        <v>0</v>
      </c>
      <c r="D7" s="66"/>
      <c r="E7" s="63" t="s">
        <v>506</v>
      </c>
      <c r="F7" s="38">
        <v>0</v>
      </c>
      <c r="G7" s="38">
        <v>0</v>
      </c>
      <c r="H7" s="64"/>
      <c r="I7" s="65" t="s">
        <v>506</v>
      </c>
      <c r="J7" s="38">
        <v>0</v>
      </c>
      <c r="K7" s="38">
        <v>0</v>
      </c>
      <c r="L7" s="66"/>
      <c r="M7" s="63" t="s">
        <v>506</v>
      </c>
      <c r="N7" s="38">
        <v>0</v>
      </c>
      <c r="O7" s="38">
        <v>0</v>
      </c>
      <c r="P7" s="64"/>
      <c r="Q7" s="65" t="s">
        <v>506</v>
      </c>
      <c r="R7" s="38" t="s">
        <v>512</v>
      </c>
      <c r="S7" s="38" t="s">
        <v>513</v>
      </c>
      <c r="T7" s="66"/>
      <c r="U7" s="63" t="s">
        <v>506</v>
      </c>
      <c r="V7" s="38" t="s">
        <v>514</v>
      </c>
      <c r="W7" s="38" t="s">
        <v>515</v>
      </c>
      <c r="X7" s="67"/>
    </row>
    <row r="8" spans="1:24" ht="50.1" customHeight="1" x14ac:dyDescent="0.3">
      <c r="A8" s="68" t="s">
        <v>506</v>
      </c>
      <c r="B8" s="38">
        <v>0</v>
      </c>
      <c r="C8" s="38"/>
      <c r="D8" s="66"/>
      <c r="E8" s="63" t="s">
        <v>506</v>
      </c>
      <c r="F8" s="38">
        <v>0</v>
      </c>
      <c r="G8" s="38"/>
      <c r="H8" s="64"/>
      <c r="I8" s="65" t="s">
        <v>506</v>
      </c>
      <c r="J8" s="38">
        <v>0</v>
      </c>
      <c r="K8" s="38"/>
      <c r="L8" s="66"/>
      <c r="M8" s="63" t="s">
        <v>506</v>
      </c>
      <c r="N8" s="38">
        <v>0</v>
      </c>
      <c r="O8" s="38"/>
      <c r="P8" s="64"/>
      <c r="Q8" s="65" t="s">
        <v>506</v>
      </c>
      <c r="R8" s="38" t="s">
        <v>515</v>
      </c>
      <c r="S8" s="38"/>
      <c r="T8" s="66"/>
      <c r="U8" s="63" t="s">
        <v>506</v>
      </c>
      <c r="V8" s="38">
        <v>0</v>
      </c>
      <c r="W8" s="38"/>
      <c r="X8" s="67"/>
    </row>
    <row r="9" spans="1:24" ht="50.1" customHeight="1" thickBot="1" x14ac:dyDescent="0.35">
      <c r="A9" s="39" t="s">
        <v>507</v>
      </c>
      <c r="B9" s="85">
        <v>0</v>
      </c>
      <c r="C9" s="85"/>
      <c r="D9" s="40" t="s">
        <v>504</v>
      </c>
      <c r="E9" s="41" t="s">
        <v>507</v>
      </c>
      <c r="F9" s="85">
        <v>0</v>
      </c>
      <c r="G9" s="85"/>
      <c r="H9" s="42" t="s">
        <v>504</v>
      </c>
      <c r="I9" s="43" t="s">
        <v>507</v>
      </c>
      <c r="J9" s="85">
        <v>0</v>
      </c>
      <c r="K9" s="85"/>
      <c r="L9" s="40" t="s">
        <v>504</v>
      </c>
      <c r="M9" s="41" t="s">
        <v>507</v>
      </c>
      <c r="N9" s="85">
        <v>0</v>
      </c>
      <c r="O9" s="85"/>
      <c r="P9" s="42" t="s">
        <v>504</v>
      </c>
      <c r="Q9" s="43" t="s">
        <v>507</v>
      </c>
      <c r="R9" s="85" t="s">
        <v>516</v>
      </c>
      <c r="S9" s="85"/>
      <c r="T9" s="40" t="s">
        <v>504</v>
      </c>
      <c r="U9" s="41" t="s">
        <v>507</v>
      </c>
      <c r="V9" s="85" t="s">
        <v>517</v>
      </c>
      <c r="W9" s="85"/>
      <c r="X9" s="44" t="s">
        <v>504</v>
      </c>
    </row>
    <row r="10" spans="1:24" s="25" customFormat="1" ht="45" customHeight="1" thickTop="1" x14ac:dyDescent="0.3">
      <c r="A10" s="82" t="s">
        <v>499</v>
      </c>
      <c r="B10" s="83"/>
      <c r="C10" s="83"/>
      <c r="D10" s="22" t="s">
        <v>500</v>
      </c>
      <c r="E10" s="84" t="s">
        <v>499</v>
      </c>
      <c r="F10" s="83"/>
      <c r="G10" s="83"/>
      <c r="H10" s="23" t="s">
        <v>500</v>
      </c>
      <c r="I10" s="83" t="s">
        <v>499</v>
      </c>
      <c r="J10" s="83"/>
      <c r="K10" s="83"/>
      <c r="L10" s="22" t="s">
        <v>500</v>
      </c>
      <c r="M10" s="84" t="s">
        <v>499</v>
      </c>
      <c r="N10" s="83"/>
      <c r="O10" s="83"/>
      <c r="P10" s="23" t="s">
        <v>500</v>
      </c>
      <c r="Q10" s="83" t="s">
        <v>499</v>
      </c>
      <c r="R10" s="83"/>
      <c r="S10" s="83"/>
      <c r="T10" s="22" t="s">
        <v>500</v>
      </c>
      <c r="U10" s="84" t="s">
        <v>499</v>
      </c>
      <c r="V10" s="83"/>
      <c r="W10" s="83"/>
      <c r="X10" s="24" t="s">
        <v>500</v>
      </c>
    </row>
    <row r="11" spans="1:24" ht="50.1" customHeight="1" x14ac:dyDescent="0.3">
      <c r="A11" s="68" t="s">
        <v>501</v>
      </c>
      <c r="B11" s="26" t="s">
        <v>502</v>
      </c>
      <c r="C11" s="27">
        <v>46027</v>
      </c>
      <c r="D11" s="28"/>
      <c r="E11" s="63" t="s">
        <v>501</v>
      </c>
      <c r="F11" s="26" t="s">
        <v>502</v>
      </c>
      <c r="G11" s="27">
        <v>46028</v>
      </c>
      <c r="H11" s="29"/>
      <c r="I11" s="65" t="s">
        <v>501</v>
      </c>
      <c r="J11" s="26" t="s">
        <v>502</v>
      </c>
      <c r="K11" s="27">
        <v>46029</v>
      </c>
      <c r="L11" s="28"/>
      <c r="M11" s="63" t="s">
        <v>501</v>
      </c>
      <c r="N11" s="26" t="s">
        <v>502</v>
      </c>
      <c r="O11" s="27">
        <v>46030</v>
      </c>
      <c r="P11" s="29"/>
      <c r="Q11" s="65" t="s">
        <v>501</v>
      </c>
      <c r="R11" s="26" t="s">
        <v>502</v>
      </c>
      <c r="S11" s="27">
        <v>46031</v>
      </c>
      <c r="T11" s="28"/>
      <c r="U11" s="63" t="s">
        <v>501</v>
      </c>
      <c r="V11" s="26" t="s">
        <v>502</v>
      </c>
      <c r="W11" s="27">
        <v>46032</v>
      </c>
      <c r="X11" s="30"/>
    </row>
    <row r="12" spans="1:24" ht="50.1" customHeight="1" x14ac:dyDescent="0.3">
      <c r="A12" s="71"/>
      <c r="B12" s="26" t="s">
        <v>503</v>
      </c>
      <c r="C12" s="31"/>
      <c r="D12" s="32" t="s">
        <v>504</v>
      </c>
      <c r="E12" s="72"/>
      <c r="F12" s="26" t="s">
        <v>503</v>
      </c>
      <c r="G12" s="31"/>
      <c r="H12" s="33" t="s">
        <v>504</v>
      </c>
      <c r="I12" s="73"/>
      <c r="J12" s="26" t="s">
        <v>503</v>
      </c>
      <c r="K12" s="31"/>
      <c r="L12" s="32" t="s">
        <v>504</v>
      </c>
      <c r="M12" s="72"/>
      <c r="N12" s="26" t="s">
        <v>503</v>
      </c>
      <c r="O12" s="31"/>
      <c r="P12" s="33" t="s">
        <v>504</v>
      </c>
      <c r="Q12" s="73"/>
      <c r="R12" s="26" t="s">
        <v>503</v>
      </c>
      <c r="S12" s="31"/>
      <c r="T12" s="32" t="s">
        <v>504</v>
      </c>
      <c r="U12" s="72"/>
      <c r="V12" s="26" t="s">
        <v>503</v>
      </c>
      <c r="W12" s="31"/>
      <c r="X12" s="34" t="s">
        <v>504</v>
      </c>
    </row>
    <row r="13" spans="1:24" ht="50.1" customHeight="1" x14ac:dyDescent="0.3">
      <c r="A13" s="35" t="s">
        <v>505</v>
      </c>
      <c r="B13" s="69" t="s">
        <v>518</v>
      </c>
      <c r="C13" s="70"/>
      <c r="D13" s="32" t="s">
        <v>504</v>
      </c>
      <c r="E13" s="36" t="s">
        <v>505</v>
      </c>
      <c r="F13" s="69" t="s">
        <v>519</v>
      </c>
      <c r="G13" s="70"/>
      <c r="H13" s="33" t="s">
        <v>504</v>
      </c>
      <c r="I13" s="37" t="s">
        <v>505</v>
      </c>
      <c r="J13" s="69" t="s">
        <v>520</v>
      </c>
      <c r="K13" s="70"/>
      <c r="L13" s="32" t="s">
        <v>504</v>
      </c>
      <c r="M13" s="36" t="s">
        <v>505</v>
      </c>
      <c r="N13" s="69" t="s">
        <v>155</v>
      </c>
      <c r="O13" s="70"/>
      <c r="P13" s="33" t="s">
        <v>504</v>
      </c>
      <c r="Q13" s="37" t="s">
        <v>505</v>
      </c>
      <c r="R13" s="69" t="s">
        <v>178</v>
      </c>
      <c r="S13" s="70"/>
      <c r="T13" s="32" t="s">
        <v>504</v>
      </c>
      <c r="U13" s="36" t="s">
        <v>505</v>
      </c>
      <c r="V13" s="69" t="s">
        <v>521</v>
      </c>
      <c r="W13" s="70"/>
      <c r="X13" s="34" t="s">
        <v>504</v>
      </c>
    </row>
    <row r="14" spans="1:24" ht="50.1" customHeight="1" x14ac:dyDescent="0.3">
      <c r="A14" s="68" t="s">
        <v>88</v>
      </c>
      <c r="B14" s="26" t="s">
        <v>620</v>
      </c>
      <c r="C14" s="26" t="s">
        <v>522</v>
      </c>
      <c r="D14" s="66" t="s">
        <v>504</v>
      </c>
      <c r="E14" s="63" t="s">
        <v>88</v>
      </c>
      <c r="F14" s="26" t="s">
        <v>621</v>
      </c>
      <c r="G14" s="26" t="s">
        <v>114</v>
      </c>
      <c r="H14" s="64" t="s">
        <v>504</v>
      </c>
      <c r="I14" s="65" t="s">
        <v>88</v>
      </c>
      <c r="J14" s="26" t="s">
        <v>523</v>
      </c>
      <c r="K14" s="26" t="s">
        <v>524</v>
      </c>
      <c r="L14" s="66" t="s">
        <v>504</v>
      </c>
      <c r="M14" s="63" t="s">
        <v>88</v>
      </c>
      <c r="N14" s="26" t="s">
        <v>622</v>
      </c>
      <c r="O14" s="26" t="s">
        <v>525</v>
      </c>
      <c r="P14" s="64" t="s">
        <v>504</v>
      </c>
      <c r="Q14" s="65" t="s">
        <v>88</v>
      </c>
      <c r="R14" s="26" t="s">
        <v>623</v>
      </c>
      <c r="S14" s="26" t="s">
        <v>526</v>
      </c>
      <c r="T14" s="66" t="s">
        <v>504</v>
      </c>
      <c r="U14" s="63" t="s">
        <v>88</v>
      </c>
      <c r="V14" s="38" t="s">
        <v>527</v>
      </c>
      <c r="W14" s="38" t="s">
        <v>528</v>
      </c>
      <c r="X14" s="67" t="s">
        <v>504</v>
      </c>
    </row>
    <row r="15" spans="1:24" ht="50.1" customHeight="1" x14ac:dyDescent="0.3">
      <c r="A15" s="68" t="s">
        <v>506</v>
      </c>
      <c r="B15" s="26" t="s">
        <v>96</v>
      </c>
      <c r="C15" s="26" t="s">
        <v>529</v>
      </c>
      <c r="D15" s="66"/>
      <c r="E15" s="63" t="s">
        <v>506</v>
      </c>
      <c r="F15" s="26" t="s">
        <v>530</v>
      </c>
      <c r="G15" s="26" t="s">
        <v>120</v>
      </c>
      <c r="H15" s="64"/>
      <c r="I15" s="65" t="s">
        <v>506</v>
      </c>
      <c r="J15" s="26" t="s">
        <v>531</v>
      </c>
      <c r="K15" s="26" t="s">
        <v>515</v>
      </c>
      <c r="L15" s="66"/>
      <c r="M15" s="63" t="s">
        <v>506</v>
      </c>
      <c r="N15" s="26" t="s">
        <v>532</v>
      </c>
      <c r="O15" s="26" t="s">
        <v>164</v>
      </c>
      <c r="P15" s="64"/>
      <c r="Q15" s="65" t="s">
        <v>506</v>
      </c>
      <c r="R15" s="26" t="s">
        <v>533</v>
      </c>
      <c r="S15" s="26" t="s">
        <v>534</v>
      </c>
      <c r="T15" s="66"/>
      <c r="U15" s="63" t="s">
        <v>506</v>
      </c>
      <c r="V15" s="38" t="s">
        <v>535</v>
      </c>
      <c r="W15" s="38" t="s">
        <v>515</v>
      </c>
      <c r="X15" s="67"/>
    </row>
    <row r="16" spans="1:24" ht="50.1" customHeight="1" x14ac:dyDescent="0.3">
      <c r="A16" s="68" t="s">
        <v>506</v>
      </c>
      <c r="B16" s="26" t="s">
        <v>515</v>
      </c>
      <c r="C16" s="26"/>
      <c r="D16" s="66"/>
      <c r="E16" s="63" t="s">
        <v>506</v>
      </c>
      <c r="F16" s="26" t="s">
        <v>536</v>
      </c>
      <c r="G16" s="26"/>
      <c r="H16" s="64"/>
      <c r="I16" s="65" t="s">
        <v>506</v>
      </c>
      <c r="J16" s="38">
        <v>0</v>
      </c>
      <c r="K16" s="26"/>
      <c r="L16" s="66"/>
      <c r="M16" s="63" t="s">
        <v>506</v>
      </c>
      <c r="N16" s="26" t="s">
        <v>515</v>
      </c>
      <c r="O16" s="26"/>
      <c r="P16" s="64"/>
      <c r="Q16" s="65" t="s">
        <v>506</v>
      </c>
      <c r="R16" s="26" t="s">
        <v>515</v>
      </c>
      <c r="S16" s="26"/>
      <c r="T16" s="66"/>
      <c r="U16" s="63" t="s">
        <v>506</v>
      </c>
      <c r="V16" s="38">
        <v>0</v>
      </c>
      <c r="W16" s="38"/>
      <c r="X16" s="67"/>
    </row>
    <row r="17" spans="1:24" ht="50.1" customHeight="1" thickBot="1" x14ac:dyDescent="0.35">
      <c r="A17" s="45" t="s">
        <v>507</v>
      </c>
      <c r="B17" s="77" t="s">
        <v>537</v>
      </c>
      <c r="C17" s="77"/>
      <c r="D17" s="46" t="s">
        <v>504</v>
      </c>
      <c r="E17" s="47" t="s">
        <v>507</v>
      </c>
      <c r="F17" s="77" t="s">
        <v>538</v>
      </c>
      <c r="G17" s="77"/>
      <c r="H17" s="48" t="s">
        <v>504</v>
      </c>
      <c r="I17" s="49" t="s">
        <v>507</v>
      </c>
      <c r="J17" s="77" t="s">
        <v>539</v>
      </c>
      <c r="K17" s="77"/>
      <c r="L17" s="46" t="s">
        <v>504</v>
      </c>
      <c r="M17" s="47" t="s">
        <v>507</v>
      </c>
      <c r="N17" s="77" t="s">
        <v>540</v>
      </c>
      <c r="O17" s="77"/>
      <c r="P17" s="48" t="s">
        <v>504</v>
      </c>
      <c r="Q17" s="49" t="s">
        <v>507</v>
      </c>
      <c r="R17" s="77" t="s">
        <v>541</v>
      </c>
      <c r="S17" s="77"/>
      <c r="T17" s="46" t="s">
        <v>504</v>
      </c>
      <c r="U17" s="47" t="s">
        <v>507</v>
      </c>
      <c r="V17" s="78" t="s">
        <v>542</v>
      </c>
      <c r="W17" s="78"/>
      <c r="X17" s="50" t="s">
        <v>504</v>
      </c>
    </row>
    <row r="18" spans="1:24" s="25" customFormat="1" ht="45" customHeight="1" thickTop="1" x14ac:dyDescent="0.3">
      <c r="A18" s="74" t="s">
        <v>499</v>
      </c>
      <c r="B18" s="75"/>
      <c r="C18" s="75"/>
      <c r="D18" s="51" t="s">
        <v>500</v>
      </c>
      <c r="E18" s="76" t="s">
        <v>499</v>
      </c>
      <c r="F18" s="75"/>
      <c r="G18" s="75"/>
      <c r="H18" s="52" t="s">
        <v>500</v>
      </c>
      <c r="I18" s="75" t="s">
        <v>499</v>
      </c>
      <c r="J18" s="75"/>
      <c r="K18" s="75"/>
      <c r="L18" s="51" t="s">
        <v>500</v>
      </c>
      <c r="M18" s="76" t="s">
        <v>499</v>
      </c>
      <c r="N18" s="75"/>
      <c r="O18" s="75"/>
      <c r="P18" s="52" t="s">
        <v>500</v>
      </c>
      <c r="Q18" s="75" t="s">
        <v>499</v>
      </c>
      <c r="R18" s="75"/>
      <c r="S18" s="75"/>
      <c r="T18" s="51" t="s">
        <v>500</v>
      </c>
      <c r="U18" s="76" t="s">
        <v>499</v>
      </c>
      <c r="V18" s="75"/>
      <c r="W18" s="75"/>
      <c r="X18" s="53" t="s">
        <v>500</v>
      </c>
    </row>
    <row r="19" spans="1:24" ht="50.1" customHeight="1" x14ac:dyDescent="0.3">
      <c r="A19" s="68" t="s">
        <v>501</v>
      </c>
      <c r="B19" s="26" t="s">
        <v>502</v>
      </c>
      <c r="C19" s="27">
        <v>46034</v>
      </c>
      <c r="D19" s="28"/>
      <c r="E19" s="63" t="s">
        <v>501</v>
      </c>
      <c r="F19" s="26" t="s">
        <v>502</v>
      </c>
      <c r="G19" s="27">
        <v>46035</v>
      </c>
      <c r="H19" s="29"/>
      <c r="I19" s="65" t="s">
        <v>501</v>
      </c>
      <c r="J19" s="26" t="s">
        <v>502</v>
      </c>
      <c r="K19" s="27">
        <v>46036</v>
      </c>
      <c r="L19" s="28"/>
      <c r="M19" s="63" t="s">
        <v>501</v>
      </c>
      <c r="N19" s="26" t="s">
        <v>502</v>
      </c>
      <c r="O19" s="27">
        <v>46037</v>
      </c>
      <c r="P19" s="29"/>
      <c r="Q19" s="65" t="s">
        <v>501</v>
      </c>
      <c r="R19" s="26" t="s">
        <v>502</v>
      </c>
      <c r="S19" s="27">
        <v>46038</v>
      </c>
      <c r="T19" s="28"/>
      <c r="U19" s="63" t="s">
        <v>501</v>
      </c>
      <c r="V19" s="26" t="s">
        <v>502</v>
      </c>
      <c r="W19" s="27">
        <v>46039</v>
      </c>
      <c r="X19" s="30"/>
    </row>
    <row r="20" spans="1:24" ht="50.1" customHeight="1" x14ac:dyDescent="0.3">
      <c r="A20" s="71"/>
      <c r="B20" s="26" t="s">
        <v>503</v>
      </c>
      <c r="C20" s="31"/>
      <c r="D20" s="32" t="s">
        <v>504</v>
      </c>
      <c r="E20" s="72"/>
      <c r="F20" s="26" t="s">
        <v>503</v>
      </c>
      <c r="G20" s="31"/>
      <c r="H20" s="33" t="s">
        <v>504</v>
      </c>
      <c r="I20" s="73"/>
      <c r="J20" s="26" t="s">
        <v>503</v>
      </c>
      <c r="K20" s="31"/>
      <c r="L20" s="32" t="s">
        <v>504</v>
      </c>
      <c r="M20" s="72"/>
      <c r="N20" s="26" t="s">
        <v>503</v>
      </c>
      <c r="O20" s="31"/>
      <c r="P20" s="33" t="s">
        <v>504</v>
      </c>
      <c r="Q20" s="73"/>
      <c r="R20" s="26" t="s">
        <v>503</v>
      </c>
      <c r="S20" s="31"/>
      <c r="T20" s="32" t="s">
        <v>504</v>
      </c>
      <c r="U20" s="72"/>
      <c r="V20" s="26" t="s">
        <v>503</v>
      </c>
      <c r="W20" s="31"/>
      <c r="X20" s="34" t="s">
        <v>504</v>
      </c>
    </row>
    <row r="21" spans="1:24" ht="50.1" customHeight="1" x14ac:dyDescent="0.3">
      <c r="A21" s="35" t="s">
        <v>505</v>
      </c>
      <c r="B21" s="69" t="s">
        <v>543</v>
      </c>
      <c r="C21" s="70"/>
      <c r="D21" s="32" t="s">
        <v>504</v>
      </c>
      <c r="E21" s="36" t="s">
        <v>505</v>
      </c>
      <c r="F21" s="69" t="s">
        <v>230</v>
      </c>
      <c r="G21" s="70"/>
      <c r="H21" s="33" t="s">
        <v>504</v>
      </c>
      <c r="I21" s="37" t="s">
        <v>505</v>
      </c>
      <c r="J21" s="69" t="s">
        <v>544</v>
      </c>
      <c r="K21" s="70"/>
      <c r="L21" s="32" t="s">
        <v>504</v>
      </c>
      <c r="M21" s="36" t="s">
        <v>505</v>
      </c>
      <c r="N21" s="69" t="s">
        <v>272</v>
      </c>
      <c r="O21" s="70"/>
      <c r="P21" s="33" t="s">
        <v>504</v>
      </c>
      <c r="Q21" s="37" t="s">
        <v>505</v>
      </c>
      <c r="R21" s="69" t="s">
        <v>545</v>
      </c>
      <c r="S21" s="70"/>
      <c r="T21" s="32" t="s">
        <v>504</v>
      </c>
      <c r="U21" s="36" t="s">
        <v>505</v>
      </c>
      <c r="V21" s="69" t="s">
        <v>546</v>
      </c>
      <c r="W21" s="70"/>
      <c r="X21" s="34" t="s">
        <v>504</v>
      </c>
    </row>
    <row r="22" spans="1:24" ht="50.1" customHeight="1" x14ac:dyDescent="0.3">
      <c r="A22" s="68" t="s">
        <v>88</v>
      </c>
      <c r="B22" s="38" t="s">
        <v>624</v>
      </c>
      <c r="C22" s="38" t="s">
        <v>547</v>
      </c>
      <c r="D22" s="66" t="s">
        <v>504</v>
      </c>
      <c r="E22" s="63" t="s">
        <v>88</v>
      </c>
      <c r="F22" s="38" t="s">
        <v>625</v>
      </c>
      <c r="G22" s="38" t="s">
        <v>548</v>
      </c>
      <c r="H22" s="64" t="s">
        <v>504</v>
      </c>
      <c r="I22" s="65" t="s">
        <v>88</v>
      </c>
      <c r="J22" s="38" t="s">
        <v>549</v>
      </c>
      <c r="K22" s="38" t="s">
        <v>511</v>
      </c>
      <c r="L22" s="66" t="s">
        <v>504</v>
      </c>
      <c r="M22" s="63" t="s">
        <v>88</v>
      </c>
      <c r="N22" s="38" t="s">
        <v>622</v>
      </c>
      <c r="O22" s="38" t="s">
        <v>550</v>
      </c>
      <c r="P22" s="64" t="s">
        <v>504</v>
      </c>
      <c r="Q22" s="65" t="s">
        <v>88</v>
      </c>
      <c r="R22" s="38" t="s">
        <v>623</v>
      </c>
      <c r="S22" s="38" t="s">
        <v>551</v>
      </c>
      <c r="T22" s="66" t="s">
        <v>504</v>
      </c>
      <c r="U22" s="63" t="s">
        <v>88</v>
      </c>
      <c r="V22" s="38" t="s">
        <v>552</v>
      </c>
      <c r="W22" s="38" t="s">
        <v>553</v>
      </c>
      <c r="X22" s="67" t="s">
        <v>504</v>
      </c>
    </row>
    <row r="23" spans="1:24" ht="50.1" customHeight="1" x14ac:dyDescent="0.3">
      <c r="A23" s="68" t="s">
        <v>506</v>
      </c>
      <c r="B23" s="38" t="s">
        <v>554</v>
      </c>
      <c r="C23" s="38" t="s">
        <v>555</v>
      </c>
      <c r="D23" s="66"/>
      <c r="E23" s="63" t="s">
        <v>506</v>
      </c>
      <c r="F23" s="38" t="s">
        <v>556</v>
      </c>
      <c r="G23" s="38" t="s">
        <v>239</v>
      </c>
      <c r="H23" s="64"/>
      <c r="I23" s="65" t="s">
        <v>506</v>
      </c>
      <c r="J23" s="38" t="s">
        <v>557</v>
      </c>
      <c r="K23" s="38" t="s">
        <v>515</v>
      </c>
      <c r="L23" s="66"/>
      <c r="M23" s="63" t="s">
        <v>506</v>
      </c>
      <c r="N23" s="38" t="s">
        <v>558</v>
      </c>
      <c r="O23" s="38" t="s">
        <v>559</v>
      </c>
      <c r="P23" s="64"/>
      <c r="Q23" s="65" t="s">
        <v>506</v>
      </c>
      <c r="R23" s="38" t="s">
        <v>560</v>
      </c>
      <c r="S23" s="38" t="s">
        <v>561</v>
      </c>
      <c r="T23" s="66"/>
      <c r="U23" s="63" t="s">
        <v>506</v>
      </c>
      <c r="V23" s="38" t="s">
        <v>562</v>
      </c>
      <c r="W23" s="38" t="s">
        <v>515</v>
      </c>
      <c r="X23" s="67"/>
    </row>
    <row r="24" spans="1:24" ht="50.1" customHeight="1" x14ac:dyDescent="0.3">
      <c r="A24" s="68" t="s">
        <v>506</v>
      </c>
      <c r="B24" s="38" t="s">
        <v>536</v>
      </c>
      <c r="C24" s="38"/>
      <c r="D24" s="66"/>
      <c r="E24" s="63" t="s">
        <v>506</v>
      </c>
      <c r="F24" s="38" t="s">
        <v>515</v>
      </c>
      <c r="G24" s="38"/>
      <c r="H24" s="64"/>
      <c r="I24" s="65" t="s">
        <v>506</v>
      </c>
      <c r="J24" s="38">
        <v>0</v>
      </c>
      <c r="K24" s="38"/>
      <c r="L24" s="66"/>
      <c r="M24" s="63" t="s">
        <v>506</v>
      </c>
      <c r="N24" s="38" t="s">
        <v>515</v>
      </c>
      <c r="O24" s="38"/>
      <c r="P24" s="64"/>
      <c r="Q24" s="65" t="s">
        <v>506</v>
      </c>
      <c r="R24" s="38" t="s">
        <v>515</v>
      </c>
      <c r="S24" s="38"/>
      <c r="T24" s="66"/>
      <c r="U24" s="63" t="s">
        <v>506</v>
      </c>
      <c r="V24" s="38">
        <v>0</v>
      </c>
      <c r="W24" s="38"/>
      <c r="X24" s="67"/>
    </row>
    <row r="25" spans="1:24" ht="50.1" customHeight="1" thickBot="1" x14ac:dyDescent="0.35">
      <c r="A25" s="39" t="s">
        <v>507</v>
      </c>
      <c r="B25" s="85" t="s">
        <v>563</v>
      </c>
      <c r="C25" s="85"/>
      <c r="D25" s="40" t="s">
        <v>504</v>
      </c>
      <c r="E25" s="41" t="s">
        <v>507</v>
      </c>
      <c r="F25" s="85" t="s">
        <v>564</v>
      </c>
      <c r="G25" s="85"/>
      <c r="H25" s="42" t="s">
        <v>504</v>
      </c>
      <c r="I25" s="43" t="s">
        <v>507</v>
      </c>
      <c r="J25" s="85" t="s">
        <v>565</v>
      </c>
      <c r="K25" s="85"/>
      <c r="L25" s="40" t="s">
        <v>504</v>
      </c>
      <c r="M25" s="41" t="s">
        <v>507</v>
      </c>
      <c r="N25" s="85" t="s">
        <v>566</v>
      </c>
      <c r="O25" s="85"/>
      <c r="P25" s="42" t="s">
        <v>504</v>
      </c>
      <c r="Q25" s="43" t="s">
        <v>507</v>
      </c>
      <c r="R25" s="85" t="s">
        <v>567</v>
      </c>
      <c r="S25" s="85"/>
      <c r="T25" s="40" t="s">
        <v>504</v>
      </c>
      <c r="U25" s="41" t="s">
        <v>507</v>
      </c>
      <c r="V25" s="85" t="s">
        <v>568</v>
      </c>
      <c r="W25" s="85"/>
      <c r="X25" s="44" t="s">
        <v>504</v>
      </c>
    </row>
    <row r="26" spans="1:24" s="25" customFormat="1" ht="45" customHeight="1" thickTop="1" x14ac:dyDescent="0.3">
      <c r="A26" s="82" t="s">
        <v>499</v>
      </c>
      <c r="B26" s="83"/>
      <c r="C26" s="83"/>
      <c r="D26" s="22" t="s">
        <v>500</v>
      </c>
      <c r="E26" s="84" t="s">
        <v>499</v>
      </c>
      <c r="F26" s="83"/>
      <c r="G26" s="83"/>
      <c r="H26" s="23" t="s">
        <v>500</v>
      </c>
      <c r="I26" s="83" t="s">
        <v>499</v>
      </c>
      <c r="J26" s="83"/>
      <c r="K26" s="83"/>
      <c r="L26" s="22" t="s">
        <v>500</v>
      </c>
      <c r="M26" s="84" t="s">
        <v>499</v>
      </c>
      <c r="N26" s="83"/>
      <c r="O26" s="83"/>
      <c r="P26" s="23" t="s">
        <v>500</v>
      </c>
      <c r="Q26" s="83" t="s">
        <v>499</v>
      </c>
      <c r="R26" s="83"/>
      <c r="S26" s="83"/>
      <c r="T26" s="22" t="s">
        <v>500</v>
      </c>
      <c r="U26" s="84" t="s">
        <v>499</v>
      </c>
      <c r="V26" s="83"/>
      <c r="W26" s="83"/>
      <c r="X26" s="24" t="s">
        <v>500</v>
      </c>
    </row>
    <row r="27" spans="1:24" ht="50.1" customHeight="1" x14ac:dyDescent="0.3">
      <c r="A27" s="79" t="s">
        <v>501</v>
      </c>
      <c r="B27" s="54" t="s">
        <v>502</v>
      </c>
      <c r="C27" s="55">
        <v>46041</v>
      </c>
      <c r="D27" s="56"/>
      <c r="E27" s="80" t="s">
        <v>501</v>
      </c>
      <c r="F27" s="54" t="s">
        <v>502</v>
      </c>
      <c r="G27" s="55">
        <v>46042</v>
      </c>
      <c r="H27" s="57"/>
      <c r="I27" s="81" t="s">
        <v>501</v>
      </c>
      <c r="J27" s="54" t="s">
        <v>502</v>
      </c>
      <c r="K27" s="55">
        <v>46043</v>
      </c>
      <c r="L27" s="56"/>
      <c r="M27" s="80" t="s">
        <v>501</v>
      </c>
      <c r="N27" s="54" t="s">
        <v>502</v>
      </c>
      <c r="O27" s="55">
        <v>46044</v>
      </c>
      <c r="P27" s="57"/>
      <c r="Q27" s="81" t="s">
        <v>501</v>
      </c>
      <c r="R27" s="54" t="s">
        <v>502</v>
      </c>
      <c r="S27" s="55">
        <v>46045</v>
      </c>
      <c r="T27" s="56"/>
      <c r="U27" s="80" t="s">
        <v>501</v>
      </c>
      <c r="V27" s="54" t="s">
        <v>502</v>
      </c>
      <c r="W27" s="55">
        <v>46046</v>
      </c>
      <c r="X27" s="58"/>
    </row>
    <row r="28" spans="1:24" ht="50.1" customHeight="1" x14ac:dyDescent="0.3">
      <c r="A28" s="71"/>
      <c r="B28" s="26" t="s">
        <v>503</v>
      </c>
      <c r="C28" s="31"/>
      <c r="D28" s="32" t="s">
        <v>504</v>
      </c>
      <c r="E28" s="72"/>
      <c r="F28" s="26" t="s">
        <v>503</v>
      </c>
      <c r="G28" s="31"/>
      <c r="H28" s="33" t="s">
        <v>504</v>
      </c>
      <c r="I28" s="73"/>
      <c r="J28" s="26" t="s">
        <v>503</v>
      </c>
      <c r="K28" s="31"/>
      <c r="L28" s="32" t="s">
        <v>504</v>
      </c>
      <c r="M28" s="72"/>
      <c r="N28" s="26" t="s">
        <v>503</v>
      </c>
      <c r="O28" s="31"/>
      <c r="P28" s="33" t="s">
        <v>504</v>
      </c>
      <c r="Q28" s="73"/>
      <c r="R28" s="26" t="s">
        <v>503</v>
      </c>
      <c r="S28" s="31"/>
      <c r="T28" s="32" t="s">
        <v>504</v>
      </c>
      <c r="U28" s="72"/>
      <c r="V28" s="26" t="s">
        <v>503</v>
      </c>
      <c r="W28" s="31"/>
      <c r="X28" s="34" t="s">
        <v>504</v>
      </c>
    </row>
    <row r="29" spans="1:24" ht="50.1" customHeight="1" x14ac:dyDescent="0.3">
      <c r="A29" s="35" t="s">
        <v>505</v>
      </c>
      <c r="B29" s="69" t="s">
        <v>569</v>
      </c>
      <c r="C29" s="70"/>
      <c r="D29" s="32" t="s">
        <v>504</v>
      </c>
      <c r="E29" s="36" t="s">
        <v>505</v>
      </c>
      <c r="F29" s="69" t="s">
        <v>338</v>
      </c>
      <c r="G29" s="70"/>
      <c r="H29" s="33" t="s">
        <v>504</v>
      </c>
      <c r="I29" s="37" t="s">
        <v>505</v>
      </c>
      <c r="J29" s="69" t="s">
        <v>570</v>
      </c>
      <c r="K29" s="70"/>
      <c r="L29" s="32" t="s">
        <v>504</v>
      </c>
      <c r="M29" s="36" t="s">
        <v>505</v>
      </c>
      <c r="N29" s="69" t="s">
        <v>369</v>
      </c>
      <c r="O29" s="70"/>
      <c r="P29" s="33" t="s">
        <v>504</v>
      </c>
      <c r="Q29" s="37" t="s">
        <v>505</v>
      </c>
      <c r="R29" s="69" t="s">
        <v>571</v>
      </c>
      <c r="S29" s="70"/>
      <c r="T29" s="32" t="s">
        <v>504</v>
      </c>
      <c r="U29" s="36" t="s">
        <v>505</v>
      </c>
      <c r="V29" s="69" t="s">
        <v>572</v>
      </c>
      <c r="W29" s="70"/>
      <c r="X29" s="34" t="s">
        <v>504</v>
      </c>
    </row>
    <row r="30" spans="1:24" ht="50.1" customHeight="1" x14ac:dyDescent="0.3">
      <c r="A30" s="68" t="s">
        <v>88</v>
      </c>
      <c r="B30" s="26" t="s">
        <v>174</v>
      </c>
      <c r="C30" s="26" t="s">
        <v>573</v>
      </c>
      <c r="D30" s="66" t="s">
        <v>504</v>
      </c>
      <c r="E30" s="63" t="s">
        <v>88</v>
      </c>
      <c r="F30" s="26" t="s">
        <v>248</v>
      </c>
      <c r="G30" s="26" t="s">
        <v>574</v>
      </c>
      <c r="H30" s="64" t="s">
        <v>504</v>
      </c>
      <c r="I30" s="65" t="s">
        <v>88</v>
      </c>
      <c r="J30" s="26" t="s">
        <v>575</v>
      </c>
      <c r="K30" s="26" t="s">
        <v>576</v>
      </c>
      <c r="L30" s="66" t="s">
        <v>504</v>
      </c>
      <c r="M30" s="63" t="s">
        <v>88</v>
      </c>
      <c r="N30" s="26" t="s">
        <v>64</v>
      </c>
      <c r="O30" s="26" t="s">
        <v>577</v>
      </c>
      <c r="P30" s="64" t="s">
        <v>504</v>
      </c>
      <c r="Q30" s="65" t="s">
        <v>88</v>
      </c>
      <c r="R30" s="26" t="s">
        <v>130</v>
      </c>
      <c r="S30" s="26" t="s">
        <v>578</v>
      </c>
      <c r="T30" s="66" t="s">
        <v>504</v>
      </c>
      <c r="U30" s="63" t="s">
        <v>88</v>
      </c>
      <c r="V30" s="38" t="s">
        <v>579</v>
      </c>
      <c r="W30" s="38" t="s">
        <v>580</v>
      </c>
      <c r="X30" s="67" t="s">
        <v>504</v>
      </c>
    </row>
    <row r="31" spans="1:24" ht="50.1" customHeight="1" x14ac:dyDescent="0.3">
      <c r="A31" s="68" t="s">
        <v>506</v>
      </c>
      <c r="B31" s="26" t="s">
        <v>581</v>
      </c>
      <c r="C31" s="26" t="s">
        <v>582</v>
      </c>
      <c r="D31" s="66"/>
      <c r="E31" s="63" t="s">
        <v>506</v>
      </c>
      <c r="F31" s="26" t="s">
        <v>583</v>
      </c>
      <c r="G31" s="26" t="s">
        <v>584</v>
      </c>
      <c r="H31" s="64"/>
      <c r="I31" s="65" t="s">
        <v>506</v>
      </c>
      <c r="J31" s="26" t="s">
        <v>511</v>
      </c>
      <c r="K31" s="26" t="s">
        <v>585</v>
      </c>
      <c r="L31" s="66"/>
      <c r="M31" s="63" t="s">
        <v>506</v>
      </c>
      <c r="N31" s="26" t="s">
        <v>586</v>
      </c>
      <c r="O31" s="26" t="s">
        <v>587</v>
      </c>
      <c r="P31" s="64"/>
      <c r="Q31" s="65" t="s">
        <v>506</v>
      </c>
      <c r="R31" s="26" t="s">
        <v>588</v>
      </c>
      <c r="S31" s="26" t="s">
        <v>389</v>
      </c>
      <c r="T31" s="66"/>
      <c r="U31" s="63" t="s">
        <v>506</v>
      </c>
      <c r="V31" s="38" t="s">
        <v>589</v>
      </c>
      <c r="W31" s="38" t="s">
        <v>515</v>
      </c>
      <c r="X31" s="67"/>
    </row>
    <row r="32" spans="1:24" ht="50.1" customHeight="1" x14ac:dyDescent="0.3">
      <c r="A32" s="68" t="s">
        <v>506</v>
      </c>
      <c r="B32" s="26" t="s">
        <v>515</v>
      </c>
      <c r="C32" s="26"/>
      <c r="D32" s="66"/>
      <c r="E32" s="63" t="s">
        <v>506</v>
      </c>
      <c r="F32" s="26" t="s">
        <v>515</v>
      </c>
      <c r="G32" s="26"/>
      <c r="H32" s="64"/>
      <c r="I32" s="65" t="s">
        <v>506</v>
      </c>
      <c r="J32" s="38" t="s">
        <v>515</v>
      </c>
      <c r="K32" s="26"/>
      <c r="L32" s="66"/>
      <c r="M32" s="63" t="s">
        <v>506</v>
      </c>
      <c r="N32" s="26" t="s">
        <v>536</v>
      </c>
      <c r="O32" s="26"/>
      <c r="P32" s="64"/>
      <c r="Q32" s="65" t="s">
        <v>506</v>
      </c>
      <c r="R32" s="38" t="s">
        <v>515</v>
      </c>
      <c r="S32" s="26"/>
      <c r="T32" s="66"/>
      <c r="U32" s="63" t="s">
        <v>506</v>
      </c>
      <c r="V32" s="38">
        <v>0</v>
      </c>
      <c r="W32" s="38"/>
      <c r="X32" s="67"/>
    </row>
    <row r="33" spans="1:24" ht="50.1" customHeight="1" thickBot="1" x14ac:dyDescent="0.35">
      <c r="A33" s="45" t="s">
        <v>507</v>
      </c>
      <c r="B33" s="77" t="s">
        <v>539</v>
      </c>
      <c r="C33" s="77"/>
      <c r="D33" s="46" t="s">
        <v>504</v>
      </c>
      <c r="E33" s="47" t="s">
        <v>507</v>
      </c>
      <c r="F33" s="77" t="s">
        <v>590</v>
      </c>
      <c r="G33" s="77"/>
      <c r="H33" s="48" t="s">
        <v>504</v>
      </c>
      <c r="I33" s="49" t="s">
        <v>507</v>
      </c>
      <c r="J33" s="77" t="s">
        <v>591</v>
      </c>
      <c r="K33" s="77"/>
      <c r="L33" s="46" t="s">
        <v>504</v>
      </c>
      <c r="M33" s="47" t="s">
        <v>507</v>
      </c>
      <c r="N33" s="77" t="s">
        <v>592</v>
      </c>
      <c r="O33" s="77"/>
      <c r="P33" s="48" t="s">
        <v>504</v>
      </c>
      <c r="Q33" s="49" t="s">
        <v>507</v>
      </c>
      <c r="R33" s="77" t="s">
        <v>516</v>
      </c>
      <c r="S33" s="77"/>
      <c r="T33" s="46" t="s">
        <v>504</v>
      </c>
      <c r="U33" s="47" t="s">
        <v>507</v>
      </c>
      <c r="V33" s="78" t="s">
        <v>593</v>
      </c>
      <c r="W33" s="78"/>
      <c r="X33" s="50" t="s">
        <v>504</v>
      </c>
    </row>
    <row r="34" spans="1:24" s="25" customFormat="1" ht="45" customHeight="1" thickTop="1" x14ac:dyDescent="0.3">
      <c r="A34" s="74" t="s">
        <v>499</v>
      </c>
      <c r="B34" s="75"/>
      <c r="C34" s="75"/>
      <c r="D34" s="51" t="s">
        <v>500</v>
      </c>
      <c r="E34" s="76" t="s">
        <v>499</v>
      </c>
      <c r="F34" s="75"/>
      <c r="G34" s="75"/>
      <c r="H34" s="52" t="s">
        <v>500</v>
      </c>
      <c r="I34" s="75" t="s">
        <v>499</v>
      </c>
      <c r="J34" s="75"/>
      <c r="K34" s="75"/>
      <c r="L34" s="51" t="s">
        <v>500</v>
      </c>
      <c r="M34" s="76" t="s">
        <v>499</v>
      </c>
      <c r="N34" s="75"/>
      <c r="O34" s="75"/>
      <c r="P34" s="52" t="s">
        <v>500</v>
      </c>
      <c r="Q34" s="75" t="s">
        <v>499</v>
      </c>
      <c r="R34" s="75"/>
      <c r="S34" s="75"/>
      <c r="T34" s="51" t="s">
        <v>500</v>
      </c>
      <c r="U34" s="76" t="s">
        <v>499</v>
      </c>
      <c r="V34" s="75"/>
      <c r="W34" s="75"/>
      <c r="X34" s="53" t="s">
        <v>500</v>
      </c>
    </row>
    <row r="35" spans="1:24" ht="50.1" customHeight="1" x14ac:dyDescent="0.3">
      <c r="A35" s="68" t="s">
        <v>501</v>
      </c>
      <c r="B35" s="26" t="s">
        <v>502</v>
      </c>
      <c r="C35" s="27">
        <v>46048</v>
      </c>
      <c r="D35" s="28"/>
      <c r="E35" s="63" t="s">
        <v>501</v>
      </c>
      <c r="F35" s="26" t="s">
        <v>502</v>
      </c>
      <c r="G35" s="27">
        <v>46049</v>
      </c>
      <c r="H35" s="29"/>
      <c r="I35" s="65" t="s">
        <v>501</v>
      </c>
      <c r="J35" s="26" t="s">
        <v>502</v>
      </c>
      <c r="K35" s="27">
        <v>46050</v>
      </c>
      <c r="L35" s="28"/>
      <c r="M35" s="63" t="s">
        <v>501</v>
      </c>
      <c r="N35" s="26" t="s">
        <v>502</v>
      </c>
      <c r="O35" s="27">
        <v>46051</v>
      </c>
      <c r="P35" s="29"/>
      <c r="Q35" s="65" t="s">
        <v>501</v>
      </c>
      <c r="R35" s="26" t="s">
        <v>502</v>
      </c>
      <c r="S35" s="27">
        <v>46052</v>
      </c>
      <c r="T35" s="28"/>
      <c r="U35" s="63" t="s">
        <v>501</v>
      </c>
      <c r="V35" s="26" t="s">
        <v>502</v>
      </c>
      <c r="W35" s="27">
        <v>46053</v>
      </c>
      <c r="X35" s="30"/>
    </row>
    <row r="36" spans="1:24" ht="50.1" customHeight="1" x14ac:dyDescent="0.3">
      <c r="A36" s="71"/>
      <c r="B36" s="26" t="s">
        <v>503</v>
      </c>
      <c r="C36" s="31"/>
      <c r="D36" s="32" t="s">
        <v>504</v>
      </c>
      <c r="E36" s="72"/>
      <c r="F36" s="26" t="s">
        <v>503</v>
      </c>
      <c r="G36" s="31"/>
      <c r="H36" s="33" t="s">
        <v>504</v>
      </c>
      <c r="I36" s="73"/>
      <c r="J36" s="26" t="s">
        <v>503</v>
      </c>
      <c r="K36" s="31"/>
      <c r="L36" s="32" t="s">
        <v>504</v>
      </c>
      <c r="M36" s="72"/>
      <c r="N36" s="26" t="s">
        <v>503</v>
      </c>
      <c r="O36" s="31"/>
      <c r="P36" s="33" t="s">
        <v>504</v>
      </c>
      <c r="Q36" s="73"/>
      <c r="R36" s="26" t="s">
        <v>503</v>
      </c>
      <c r="S36" s="31"/>
      <c r="T36" s="32" t="s">
        <v>504</v>
      </c>
      <c r="U36" s="72"/>
      <c r="V36" s="26" t="s">
        <v>503</v>
      </c>
      <c r="W36" s="31"/>
      <c r="X36" s="34" t="s">
        <v>504</v>
      </c>
    </row>
    <row r="37" spans="1:24" ht="50.1" customHeight="1" x14ac:dyDescent="0.3">
      <c r="A37" s="35" t="s">
        <v>505</v>
      </c>
      <c r="B37" s="69" t="s">
        <v>594</v>
      </c>
      <c r="C37" s="70"/>
      <c r="D37" s="32" t="s">
        <v>504</v>
      </c>
      <c r="E37" s="36" t="s">
        <v>505</v>
      </c>
      <c r="F37" s="69" t="s">
        <v>433</v>
      </c>
      <c r="G37" s="70"/>
      <c r="H37" s="33" t="s">
        <v>504</v>
      </c>
      <c r="I37" s="37" t="s">
        <v>505</v>
      </c>
      <c r="J37" s="69" t="s">
        <v>595</v>
      </c>
      <c r="K37" s="70"/>
      <c r="L37" s="32" t="s">
        <v>504</v>
      </c>
      <c r="M37" s="36" t="s">
        <v>505</v>
      </c>
      <c r="N37" s="69" t="s">
        <v>596</v>
      </c>
      <c r="O37" s="70"/>
      <c r="P37" s="33" t="s">
        <v>504</v>
      </c>
      <c r="Q37" s="37" t="s">
        <v>505</v>
      </c>
      <c r="R37" s="69" t="s">
        <v>597</v>
      </c>
      <c r="S37" s="70"/>
      <c r="T37" s="32" t="s">
        <v>504</v>
      </c>
      <c r="U37" s="36" t="s">
        <v>505</v>
      </c>
      <c r="V37" s="69" t="s">
        <v>598</v>
      </c>
      <c r="W37" s="70"/>
      <c r="X37" s="34" t="s">
        <v>504</v>
      </c>
    </row>
    <row r="38" spans="1:24" ht="50.1" customHeight="1" x14ac:dyDescent="0.3">
      <c r="A38" s="68" t="s">
        <v>88</v>
      </c>
      <c r="B38" s="38" t="s">
        <v>624</v>
      </c>
      <c r="C38" s="38" t="s">
        <v>599</v>
      </c>
      <c r="D38" s="66" t="s">
        <v>504</v>
      </c>
      <c r="E38" s="63" t="s">
        <v>88</v>
      </c>
      <c r="F38" s="38" t="s">
        <v>623</v>
      </c>
      <c r="G38" s="38" t="s">
        <v>600</v>
      </c>
      <c r="H38" s="64" t="s">
        <v>504</v>
      </c>
      <c r="I38" s="65" t="s">
        <v>88</v>
      </c>
      <c r="J38" s="38" t="s">
        <v>601</v>
      </c>
      <c r="K38" s="38" t="s">
        <v>602</v>
      </c>
      <c r="L38" s="66" t="s">
        <v>504</v>
      </c>
      <c r="M38" s="63" t="s">
        <v>88</v>
      </c>
      <c r="N38" s="38" t="s">
        <v>621</v>
      </c>
      <c r="O38" s="38" t="s">
        <v>603</v>
      </c>
      <c r="P38" s="64" t="s">
        <v>504</v>
      </c>
      <c r="Q38" s="65" t="s">
        <v>88</v>
      </c>
      <c r="R38" s="38" t="s">
        <v>623</v>
      </c>
      <c r="S38" s="38" t="s">
        <v>604</v>
      </c>
      <c r="T38" s="66" t="s">
        <v>504</v>
      </c>
      <c r="U38" s="63" t="s">
        <v>88</v>
      </c>
      <c r="V38" s="38" t="s">
        <v>605</v>
      </c>
      <c r="W38" s="38" t="s">
        <v>526</v>
      </c>
      <c r="X38" s="67" t="s">
        <v>504</v>
      </c>
    </row>
    <row r="39" spans="1:24" ht="50.1" customHeight="1" x14ac:dyDescent="0.3">
      <c r="A39" s="68" t="s">
        <v>506</v>
      </c>
      <c r="B39" s="38" t="s">
        <v>606</v>
      </c>
      <c r="C39" s="38" t="s">
        <v>607</v>
      </c>
      <c r="D39" s="66"/>
      <c r="E39" s="63" t="s">
        <v>506</v>
      </c>
      <c r="F39" s="38" t="s">
        <v>608</v>
      </c>
      <c r="G39" s="38" t="s">
        <v>609</v>
      </c>
      <c r="H39" s="64"/>
      <c r="I39" s="65" t="s">
        <v>506</v>
      </c>
      <c r="J39" s="38" t="s">
        <v>610</v>
      </c>
      <c r="K39" s="38" t="s">
        <v>536</v>
      </c>
      <c r="L39" s="66"/>
      <c r="M39" s="63" t="s">
        <v>506</v>
      </c>
      <c r="N39" s="38" t="s">
        <v>611</v>
      </c>
      <c r="O39" s="38" t="s">
        <v>612</v>
      </c>
      <c r="P39" s="64"/>
      <c r="Q39" s="65" t="s">
        <v>506</v>
      </c>
      <c r="R39" s="38" t="s">
        <v>613</v>
      </c>
      <c r="S39" s="38" t="s">
        <v>614</v>
      </c>
      <c r="T39" s="66"/>
      <c r="U39" s="63" t="s">
        <v>506</v>
      </c>
      <c r="V39" s="38" t="s">
        <v>615</v>
      </c>
      <c r="W39" s="38" t="s">
        <v>515</v>
      </c>
      <c r="X39" s="67"/>
    </row>
    <row r="40" spans="1:24" ht="50.1" customHeight="1" x14ac:dyDescent="0.3">
      <c r="A40" s="68" t="s">
        <v>506</v>
      </c>
      <c r="B40" s="38" t="s">
        <v>515</v>
      </c>
      <c r="C40" s="38"/>
      <c r="D40" s="66"/>
      <c r="E40" s="63" t="s">
        <v>506</v>
      </c>
      <c r="F40" s="38" t="s">
        <v>515</v>
      </c>
      <c r="G40" s="38"/>
      <c r="H40" s="64"/>
      <c r="I40" s="65" t="s">
        <v>506</v>
      </c>
      <c r="J40" s="38">
        <v>0</v>
      </c>
      <c r="K40" s="38"/>
      <c r="L40" s="66"/>
      <c r="M40" s="63" t="s">
        <v>506</v>
      </c>
      <c r="N40" s="38" t="s">
        <v>515</v>
      </c>
      <c r="O40" s="38"/>
      <c r="P40" s="64"/>
      <c r="Q40" s="65" t="s">
        <v>506</v>
      </c>
      <c r="R40" s="38" t="s">
        <v>515</v>
      </c>
      <c r="S40" s="38"/>
      <c r="T40" s="66"/>
      <c r="U40" s="63" t="s">
        <v>506</v>
      </c>
      <c r="V40" s="38">
        <v>0</v>
      </c>
      <c r="W40" s="38"/>
      <c r="X40" s="67"/>
    </row>
    <row r="41" spans="1:24" ht="50.1" customHeight="1" x14ac:dyDescent="0.3">
      <c r="A41" s="59" t="s">
        <v>507</v>
      </c>
      <c r="B41" s="62" t="s">
        <v>541</v>
      </c>
      <c r="C41" s="62"/>
      <c r="D41" s="32" t="s">
        <v>504</v>
      </c>
      <c r="E41" s="60" t="s">
        <v>507</v>
      </c>
      <c r="F41" s="62" t="s">
        <v>616</v>
      </c>
      <c r="G41" s="62"/>
      <c r="H41" s="33" t="s">
        <v>504</v>
      </c>
      <c r="I41" s="61" t="s">
        <v>507</v>
      </c>
      <c r="J41" s="62" t="s">
        <v>567</v>
      </c>
      <c r="K41" s="62"/>
      <c r="L41" s="32" t="s">
        <v>504</v>
      </c>
      <c r="M41" s="60" t="s">
        <v>507</v>
      </c>
      <c r="N41" s="62" t="s">
        <v>617</v>
      </c>
      <c r="O41" s="62"/>
      <c r="P41" s="33" t="s">
        <v>504</v>
      </c>
      <c r="Q41" s="61" t="s">
        <v>507</v>
      </c>
      <c r="R41" s="62" t="s">
        <v>537</v>
      </c>
      <c r="S41" s="62"/>
      <c r="T41" s="32" t="s">
        <v>504</v>
      </c>
      <c r="U41" s="60" t="s">
        <v>507</v>
      </c>
      <c r="V41" s="62" t="s">
        <v>618</v>
      </c>
      <c r="W41" s="62"/>
      <c r="X41" s="34" t="s">
        <v>504</v>
      </c>
    </row>
    <row r="42" spans="1:24" ht="35.1" customHeight="1" x14ac:dyDescent="0.3"/>
  </sheetData>
  <mergeCells count="182">
    <mergeCell ref="A3:A4"/>
    <mergeCell ref="E3:E4"/>
    <mergeCell ref="I3:I4"/>
    <mergeCell ref="M3:M4"/>
    <mergeCell ref="Q3:Q4"/>
    <mergeCell ref="U3:U4"/>
    <mergeCell ref="C1:D1"/>
    <mergeCell ref="G1:X1"/>
    <mergeCell ref="A2:C2"/>
    <mergeCell ref="E2:G2"/>
    <mergeCell ref="I2:K2"/>
    <mergeCell ref="M2:O2"/>
    <mergeCell ref="Q2:S2"/>
    <mergeCell ref="U2:W2"/>
    <mergeCell ref="X6:X8"/>
    <mergeCell ref="A6:A8"/>
    <mergeCell ref="D6:D8"/>
    <mergeCell ref="E6:E8"/>
    <mergeCell ref="H6:H8"/>
    <mergeCell ref="I6:I8"/>
    <mergeCell ref="L6:L8"/>
    <mergeCell ref="B5:C5"/>
    <mergeCell ref="F5:G5"/>
    <mergeCell ref="J5:K5"/>
    <mergeCell ref="N5:O5"/>
    <mergeCell ref="R5:S5"/>
    <mergeCell ref="V5:W5"/>
    <mergeCell ref="B9:C9"/>
    <mergeCell ref="F9:G9"/>
    <mergeCell ref="J9:K9"/>
    <mergeCell ref="N9:O9"/>
    <mergeCell ref="R9:S9"/>
    <mergeCell ref="V9:W9"/>
    <mergeCell ref="M6:M8"/>
    <mergeCell ref="P6:P8"/>
    <mergeCell ref="Q6:Q8"/>
    <mergeCell ref="T6:T8"/>
    <mergeCell ref="U6:U8"/>
    <mergeCell ref="A11:A12"/>
    <mergeCell ref="E11:E12"/>
    <mergeCell ref="I11:I12"/>
    <mergeCell ref="M11:M12"/>
    <mergeCell ref="Q11:Q12"/>
    <mergeCell ref="U11:U12"/>
    <mergeCell ref="A10:C10"/>
    <mergeCell ref="E10:G10"/>
    <mergeCell ref="I10:K10"/>
    <mergeCell ref="M10:O10"/>
    <mergeCell ref="Q10:S10"/>
    <mergeCell ref="U10:W10"/>
    <mergeCell ref="X14:X16"/>
    <mergeCell ref="A14:A16"/>
    <mergeCell ref="D14:D16"/>
    <mergeCell ref="E14:E16"/>
    <mergeCell ref="H14:H16"/>
    <mergeCell ref="I14:I16"/>
    <mergeCell ref="L14:L16"/>
    <mergeCell ref="B13:C13"/>
    <mergeCell ref="F13:G13"/>
    <mergeCell ref="J13:K13"/>
    <mergeCell ref="N13:O13"/>
    <mergeCell ref="R13:S13"/>
    <mergeCell ref="V13:W13"/>
    <mergeCell ref="B17:C17"/>
    <mergeCell ref="F17:G17"/>
    <mergeCell ref="J17:K17"/>
    <mergeCell ref="N17:O17"/>
    <mergeCell ref="R17:S17"/>
    <mergeCell ref="V17:W17"/>
    <mergeCell ref="M14:M16"/>
    <mergeCell ref="P14:P16"/>
    <mergeCell ref="Q14:Q16"/>
    <mergeCell ref="T14:T16"/>
    <mergeCell ref="U14:U16"/>
    <mergeCell ref="A19:A20"/>
    <mergeCell ref="E19:E20"/>
    <mergeCell ref="I19:I20"/>
    <mergeCell ref="M19:M20"/>
    <mergeCell ref="Q19:Q20"/>
    <mergeCell ref="U19:U20"/>
    <mergeCell ref="A18:C18"/>
    <mergeCell ref="E18:G18"/>
    <mergeCell ref="I18:K18"/>
    <mergeCell ref="M18:O18"/>
    <mergeCell ref="Q18:S18"/>
    <mergeCell ref="U18:W18"/>
    <mergeCell ref="X22:X24"/>
    <mergeCell ref="A22:A24"/>
    <mergeCell ref="D22:D24"/>
    <mergeCell ref="E22:E24"/>
    <mergeCell ref="H22:H24"/>
    <mergeCell ref="I22:I24"/>
    <mergeCell ref="L22:L24"/>
    <mergeCell ref="B21:C21"/>
    <mergeCell ref="F21:G21"/>
    <mergeCell ref="J21:K21"/>
    <mergeCell ref="N21:O21"/>
    <mergeCell ref="R21:S21"/>
    <mergeCell ref="V21:W21"/>
    <mergeCell ref="B25:C25"/>
    <mergeCell ref="F25:G25"/>
    <mergeCell ref="J25:K25"/>
    <mergeCell ref="N25:O25"/>
    <mergeCell ref="R25:S25"/>
    <mergeCell ref="V25:W25"/>
    <mergeCell ref="M22:M24"/>
    <mergeCell ref="P22:P24"/>
    <mergeCell ref="Q22:Q24"/>
    <mergeCell ref="T22:T24"/>
    <mergeCell ref="U22:U24"/>
    <mergeCell ref="A27:A28"/>
    <mergeCell ref="E27:E28"/>
    <mergeCell ref="I27:I28"/>
    <mergeCell ref="M27:M28"/>
    <mergeCell ref="Q27:Q28"/>
    <mergeCell ref="U27:U28"/>
    <mergeCell ref="A26:C26"/>
    <mergeCell ref="E26:G26"/>
    <mergeCell ref="I26:K26"/>
    <mergeCell ref="M26:O26"/>
    <mergeCell ref="Q26:S26"/>
    <mergeCell ref="U26:W26"/>
    <mergeCell ref="X30:X32"/>
    <mergeCell ref="A30:A32"/>
    <mergeCell ref="D30:D32"/>
    <mergeCell ref="E30:E32"/>
    <mergeCell ref="H30:H32"/>
    <mergeCell ref="I30:I32"/>
    <mergeCell ref="L30:L32"/>
    <mergeCell ref="B29:C29"/>
    <mergeCell ref="F29:G29"/>
    <mergeCell ref="J29:K29"/>
    <mergeCell ref="N29:O29"/>
    <mergeCell ref="R29:S29"/>
    <mergeCell ref="V29:W29"/>
    <mergeCell ref="B33:C33"/>
    <mergeCell ref="F33:G33"/>
    <mergeCell ref="J33:K33"/>
    <mergeCell ref="N33:O33"/>
    <mergeCell ref="R33:S33"/>
    <mergeCell ref="V33:W33"/>
    <mergeCell ref="M30:M32"/>
    <mergeCell ref="P30:P32"/>
    <mergeCell ref="Q30:Q32"/>
    <mergeCell ref="T30:T32"/>
    <mergeCell ref="U30:U32"/>
    <mergeCell ref="A35:A36"/>
    <mergeCell ref="E35:E36"/>
    <mergeCell ref="I35:I36"/>
    <mergeCell ref="M35:M36"/>
    <mergeCell ref="Q35:Q36"/>
    <mergeCell ref="U35:U36"/>
    <mergeCell ref="A34:C34"/>
    <mergeCell ref="E34:G34"/>
    <mergeCell ref="I34:K34"/>
    <mergeCell ref="M34:O34"/>
    <mergeCell ref="Q34:S34"/>
    <mergeCell ref="U34:W34"/>
    <mergeCell ref="X38:X40"/>
    <mergeCell ref="A38:A40"/>
    <mergeCell ref="D38:D40"/>
    <mergeCell ref="E38:E40"/>
    <mergeCell ref="H38:H40"/>
    <mergeCell ref="I38:I40"/>
    <mergeCell ref="L38:L40"/>
    <mergeCell ref="B37:C37"/>
    <mergeCell ref="F37:G37"/>
    <mergeCell ref="J37:K37"/>
    <mergeCell ref="N37:O37"/>
    <mergeCell ref="R37:S37"/>
    <mergeCell ref="V37:W37"/>
    <mergeCell ref="B41:C41"/>
    <mergeCell ref="F41:G41"/>
    <mergeCell ref="J41:K41"/>
    <mergeCell ref="N41:O41"/>
    <mergeCell ref="R41:S41"/>
    <mergeCell ref="V41:W41"/>
    <mergeCell ref="M38:M40"/>
    <mergeCell ref="P38:P40"/>
    <mergeCell ref="Q38:Q40"/>
    <mergeCell ref="T38:T40"/>
    <mergeCell ref="U38:U40"/>
  </mergeCells>
  <phoneticPr fontId="2" type="noConversion"/>
  <pageMargins left="0.25" right="0.25" top="0.17" bottom="0.17" header="0.17" footer="0.17"/>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showGridLines="0" view="pageBreakPreview" topLeftCell="A10" zoomScale="70" zoomScaleNormal="70" zoomScaleSheetLayoutView="70" workbookViewId="0">
      <selection activeCell="H14" sqref="H14:H22"/>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1" t="s">
        <v>0</v>
      </c>
      <c r="B1" s="91"/>
      <c r="C1" s="91"/>
      <c r="D1" s="91"/>
      <c r="E1" s="91"/>
      <c r="F1" s="91"/>
      <c r="G1" s="91"/>
      <c r="H1" s="91"/>
    </row>
    <row r="2" spans="1:8" s="2" customFormat="1" ht="39.950000000000003" customHeight="1" x14ac:dyDescent="0.3">
      <c r="A2" s="92" t="s">
        <v>1</v>
      </c>
      <c r="B2" s="93"/>
      <c r="C2" s="94"/>
      <c r="D2" s="95" t="s">
        <v>2</v>
      </c>
      <c r="E2" s="95"/>
      <c r="F2" s="95"/>
      <c r="G2" s="95"/>
      <c r="H2" s="96"/>
    </row>
    <row r="3" spans="1:8" s="2" customFormat="1" ht="39.950000000000003" customHeight="1" x14ac:dyDescent="0.3">
      <c r="A3" s="97" t="s">
        <v>3</v>
      </c>
      <c r="B3" s="98"/>
      <c r="C3" s="3"/>
      <c r="D3" s="99" t="s">
        <v>4</v>
      </c>
      <c r="E3" s="100"/>
      <c r="F3" s="100"/>
      <c r="G3" s="100"/>
      <c r="H3" s="96"/>
    </row>
    <row r="4" spans="1:8" s="2" customFormat="1" ht="39.950000000000003" customHeight="1" thickBot="1" x14ac:dyDescent="0.35">
      <c r="A4" s="101" t="s">
        <v>5</v>
      </c>
      <c r="B4" s="102"/>
      <c r="C4" s="4"/>
      <c r="D4" s="99"/>
      <c r="E4" s="100"/>
      <c r="F4" s="100"/>
      <c r="G4" s="100"/>
      <c r="H4" s="96"/>
    </row>
    <row r="5" spans="1:8" s="2" customFormat="1" ht="14.25" customHeight="1" x14ac:dyDescent="0.3">
      <c r="A5" s="5"/>
      <c r="B5" s="6"/>
      <c r="C5" s="6"/>
      <c r="D5" s="6"/>
      <c r="E5" s="6"/>
      <c r="F5" s="6"/>
      <c r="G5" s="7"/>
      <c r="H5" s="6"/>
    </row>
    <row r="6" spans="1:8" s="2" customFormat="1" ht="39.950000000000003" customHeight="1" x14ac:dyDescent="0.3">
      <c r="A6" s="103" t="s">
        <v>6</v>
      </c>
      <c r="B6" s="103" t="s">
        <v>7</v>
      </c>
      <c r="C6" s="103" t="s">
        <v>8</v>
      </c>
      <c r="D6" s="103" t="s">
        <v>9</v>
      </c>
      <c r="E6" s="103" t="s">
        <v>10</v>
      </c>
      <c r="F6" s="103"/>
      <c r="G6" s="107" t="s">
        <v>11</v>
      </c>
      <c r="H6" s="103" t="s">
        <v>12</v>
      </c>
    </row>
    <row r="7" spans="1:8" s="2" customFormat="1" ht="39.950000000000003" customHeight="1" x14ac:dyDescent="0.3">
      <c r="A7" s="103"/>
      <c r="B7" s="103"/>
      <c r="C7" s="103"/>
      <c r="D7" s="103"/>
      <c r="E7" s="8" t="s">
        <v>3</v>
      </c>
      <c r="F7" s="8" t="s">
        <v>5</v>
      </c>
      <c r="G7" s="108"/>
      <c r="H7" s="103"/>
    </row>
    <row r="8" spans="1:8" ht="39.950000000000003" customHeight="1" x14ac:dyDescent="0.3">
      <c r="A8" s="104" t="s">
        <v>13</v>
      </c>
      <c r="B8" s="105" t="s">
        <v>14</v>
      </c>
      <c r="C8" s="105" t="s">
        <v>15</v>
      </c>
      <c r="D8" s="11" t="s">
        <v>16</v>
      </c>
      <c r="E8" s="12">
        <v>13</v>
      </c>
      <c r="F8" s="12">
        <v>20</v>
      </c>
      <c r="G8" s="16">
        <f>($C$3*E8)+($C$4*F8)</f>
        <v>0</v>
      </c>
      <c r="H8" s="106" t="s">
        <v>55</v>
      </c>
    </row>
    <row r="9" spans="1:8" ht="39.950000000000003" customHeight="1" x14ac:dyDescent="0.3">
      <c r="A9" s="104" t="s">
        <v>17</v>
      </c>
      <c r="B9" s="105" t="s">
        <v>17</v>
      </c>
      <c r="C9" s="105" t="s">
        <v>17</v>
      </c>
      <c r="D9" s="11" t="s">
        <v>18</v>
      </c>
      <c r="E9" s="12">
        <v>6.5</v>
      </c>
      <c r="F9" s="12">
        <v>10</v>
      </c>
      <c r="G9" s="16">
        <f t="shared" ref="G9:G41" si="0">($C$3*E9)+($C$4*F9)</f>
        <v>0</v>
      </c>
      <c r="H9" s="106" t="s">
        <v>17</v>
      </c>
    </row>
    <row r="10" spans="1:8" ht="39.950000000000003" customHeight="1" x14ac:dyDescent="0.3">
      <c r="A10" s="104" t="s">
        <v>17</v>
      </c>
      <c r="B10" s="105" t="s">
        <v>17</v>
      </c>
      <c r="C10" s="105" t="s">
        <v>17</v>
      </c>
      <c r="D10" s="11" t="s">
        <v>19</v>
      </c>
      <c r="E10" s="12">
        <v>3.25</v>
      </c>
      <c r="F10" s="12">
        <v>5</v>
      </c>
      <c r="G10" s="16">
        <f t="shared" si="0"/>
        <v>0</v>
      </c>
      <c r="H10" s="106" t="s">
        <v>17</v>
      </c>
    </row>
    <row r="11" spans="1:8" ht="39.950000000000003" customHeight="1" x14ac:dyDescent="0.3">
      <c r="A11" s="104" t="s">
        <v>17</v>
      </c>
      <c r="B11" s="105" t="s">
        <v>17</v>
      </c>
      <c r="C11" s="105" t="s">
        <v>17</v>
      </c>
      <c r="D11" s="11" t="s">
        <v>20</v>
      </c>
      <c r="E11" s="12">
        <v>3.25</v>
      </c>
      <c r="F11" s="12">
        <v>5</v>
      </c>
      <c r="G11" s="16">
        <f t="shared" si="0"/>
        <v>0</v>
      </c>
      <c r="H11" s="106" t="s">
        <v>17</v>
      </c>
    </row>
    <row r="12" spans="1:8" ht="39.950000000000003" customHeight="1" x14ac:dyDescent="0.3">
      <c r="A12" s="104" t="s">
        <v>17</v>
      </c>
      <c r="B12" s="105" t="s">
        <v>17</v>
      </c>
      <c r="C12" s="105" t="s">
        <v>17</v>
      </c>
      <c r="D12" s="11" t="s">
        <v>21</v>
      </c>
      <c r="E12" s="12">
        <v>7.0000000000000007E-2</v>
      </c>
      <c r="F12" s="12">
        <v>0.1</v>
      </c>
      <c r="G12" s="16">
        <f t="shared" si="0"/>
        <v>0</v>
      </c>
      <c r="H12" s="106" t="s">
        <v>17</v>
      </c>
    </row>
    <row r="13" spans="1:8" ht="39.950000000000003" customHeight="1" x14ac:dyDescent="0.3">
      <c r="A13" s="104" t="s">
        <v>17</v>
      </c>
      <c r="B13" s="105" t="s">
        <v>22</v>
      </c>
      <c r="C13" s="13" t="s">
        <v>23</v>
      </c>
      <c r="D13" s="11" t="s">
        <v>24</v>
      </c>
      <c r="E13" s="12">
        <v>35.75</v>
      </c>
      <c r="F13" s="15">
        <v>0</v>
      </c>
      <c r="G13" s="16">
        <f t="shared" si="0"/>
        <v>0</v>
      </c>
      <c r="H13" s="14" t="s">
        <v>56</v>
      </c>
    </row>
    <row r="14" spans="1:8" ht="39.950000000000003" customHeight="1" x14ac:dyDescent="0.3">
      <c r="A14" s="104"/>
      <c r="B14" s="105"/>
      <c r="C14" s="105" t="s">
        <v>64</v>
      </c>
      <c r="D14" s="11" t="s">
        <v>24</v>
      </c>
      <c r="E14" s="12">
        <v>0</v>
      </c>
      <c r="F14" s="12">
        <v>50</v>
      </c>
      <c r="G14" s="16">
        <f t="shared" si="0"/>
        <v>0</v>
      </c>
      <c r="H14" s="106" t="s">
        <v>66</v>
      </c>
    </row>
    <row r="15" spans="1:8" ht="39.950000000000003" customHeight="1" x14ac:dyDescent="0.3">
      <c r="A15" s="104"/>
      <c r="B15" s="105"/>
      <c r="C15" s="105" t="s">
        <v>17</v>
      </c>
      <c r="D15" s="11" t="s">
        <v>65</v>
      </c>
      <c r="E15" s="12">
        <v>0</v>
      </c>
      <c r="F15" s="12">
        <v>5</v>
      </c>
      <c r="G15" s="16">
        <f t="shared" si="0"/>
        <v>0</v>
      </c>
      <c r="H15" s="106" t="s">
        <v>17</v>
      </c>
    </row>
    <row r="16" spans="1:8" ht="39.950000000000003" customHeight="1" x14ac:dyDescent="0.3">
      <c r="A16" s="104" t="s">
        <v>17</v>
      </c>
      <c r="B16" s="105" t="s">
        <v>17</v>
      </c>
      <c r="C16" s="105" t="s">
        <v>25</v>
      </c>
      <c r="D16" s="11" t="s">
        <v>26</v>
      </c>
      <c r="E16" s="12">
        <v>13</v>
      </c>
      <c r="F16" s="12">
        <v>20</v>
      </c>
      <c r="G16" s="16">
        <f t="shared" si="0"/>
        <v>0</v>
      </c>
      <c r="H16" s="106" t="s">
        <v>57</v>
      </c>
    </row>
    <row r="17" spans="1:8" ht="39.950000000000003" customHeight="1" x14ac:dyDescent="0.3">
      <c r="A17" s="104" t="s">
        <v>17</v>
      </c>
      <c r="B17" s="105" t="s">
        <v>17</v>
      </c>
      <c r="C17" s="105" t="s">
        <v>17</v>
      </c>
      <c r="D17" s="11" t="s">
        <v>27</v>
      </c>
      <c r="E17" s="12">
        <v>6.5</v>
      </c>
      <c r="F17" s="12">
        <v>10</v>
      </c>
      <c r="G17" s="16">
        <f t="shared" si="0"/>
        <v>0</v>
      </c>
      <c r="H17" s="106" t="s">
        <v>17</v>
      </c>
    </row>
    <row r="18" spans="1:8" ht="39.950000000000003" customHeight="1" x14ac:dyDescent="0.3">
      <c r="A18" s="104" t="s">
        <v>17</v>
      </c>
      <c r="B18" s="105" t="s">
        <v>17</v>
      </c>
      <c r="C18" s="105" t="s">
        <v>17</v>
      </c>
      <c r="D18" s="11" t="s">
        <v>28</v>
      </c>
      <c r="E18" s="12">
        <v>1.95</v>
      </c>
      <c r="F18" s="12">
        <v>3</v>
      </c>
      <c r="G18" s="16">
        <f t="shared" si="0"/>
        <v>0</v>
      </c>
      <c r="H18" s="106" t="s">
        <v>17</v>
      </c>
    </row>
    <row r="19" spans="1:8" ht="39.950000000000003" customHeight="1" x14ac:dyDescent="0.3">
      <c r="A19" s="104" t="s">
        <v>17</v>
      </c>
      <c r="B19" s="105" t="s">
        <v>17</v>
      </c>
      <c r="C19" s="105" t="s">
        <v>17</v>
      </c>
      <c r="D19" s="11" t="s">
        <v>29</v>
      </c>
      <c r="E19" s="12">
        <v>1.3</v>
      </c>
      <c r="F19" s="12">
        <v>2</v>
      </c>
      <c r="G19" s="16">
        <f t="shared" si="0"/>
        <v>0</v>
      </c>
      <c r="H19" s="106" t="s">
        <v>17</v>
      </c>
    </row>
    <row r="20" spans="1:8" ht="39.950000000000003" customHeight="1" x14ac:dyDescent="0.3">
      <c r="A20" s="104" t="s">
        <v>17</v>
      </c>
      <c r="B20" s="105" t="s">
        <v>17</v>
      </c>
      <c r="C20" s="105" t="s">
        <v>17</v>
      </c>
      <c r="D20" s="11" t="s">
        <v>30</v>
      </c>
      <c r="E20" s="12">
        <v>0.65</v>
      </c>
      <c r="F20" s="12">
        <v>1</v>
      </c>
      <c r="G20" s="16">
        <f t="shared" si="0"/>
        <v>0</v>
      </c>
      <c r="H20" s="106" t="s">
        <v>17</v>
      </c>
    </row>
    <row r="21" spans="1:8" ht="39.950000000000003" customHeight="1" x14ac:dyDescent="0.3">
      <c r="A21" s="104" t="s">
        <v>17</v>
      </c>
      <c r="B21" s="105" t="s">
        <v>17</v>
      </c>
      <c r="C21" s="105" t="s">
        <v>17</v>
      </c>
      <c r="D21" s="11" t="s">
        <v>31</v>
      </c>
      <c r="E21" s="12">
        <v>0.33</v>
      </c>
      <c r="F21" s="12">
        <v>0.5</v>
      </c>
      <c r="G21" s="16">
        <f t="shared" si="0"/>
        <v>0</v>
      </c>
      <c r="H21" s="106" t="s">
        <v>17</v>
      </c>
    </row>
    <row r="22" spans="1:8" ht="39.950000000000003" customHeight="1" x14ac:dyDescent="0.3">
      <c r="A22" s="104" t="s">
        <v>17</v>
      </c>
      <c r="B22" s="105" t="s">
        <v>17</v>
      </c>
      <c r="C22" s="105" t="s">
        <v>17</v>
      </c>
      <c r="D22" s="11" t="s">
        <v>32</v>
      </c>
      <c r="E22" s="12">
        <v>0.33</v>
      </c>
      <c r="F22" s="12">
        <v>0.5</v>
      </c>
      <c r="G22" s="16">
        <f t="shared" si="0"/>
        <v>0</v>
      </c>
      <c r="H22" s="106" t="s">
        <v>17</v>
      </c>
    </row>
    <row r="23" spans="1:8" ht="39.950000000000003" customHeight="1" x14ac:dyDescent="0.3">
      <c r="A23" s="104" t="s">
        <v>17</v>
      </c>
      <c r="B23" s="105" t="s">
        <v>17</v>
      </c>
      <c r="C23" s="105" t="s">
        <v>33</v>
      </c>
      <c r="D23" s="11" t="s">
        <v>34</v>
      </c>
      <c r="E23" s="12">
        <v>26</v>
      </c>
      <c r="F23" s="12">
        <v>40</v>
      </c>
      <c r="G23" s="16">
        <f t="shared" si="0"/>
        <v>0</v>
      </c>
      <c r="H23" s="106" t="s">
        <v>58</v>
      </c>
    </row>
    <row r="24" spans="1:8" ht="39.950000000000003" customHeight="1" x14ac:dyDescent="0.3">
      <c r="A24" s="104" t="s">
        <v>17</v>
      </c>
      <c r="B24" s="105" t="s">
        <v>17</v>
      </c>
      <c r="C24" s="105" t="s">
        <v>17</v>
      </c>
      <c r="D24" s="11" t="s">
        <v>35</v>
      </c>
      <c r="E24" s="12">
        <v>3.25</v>
      </c>
      <c r="F24" s="12">
        <v>5</v>
      </c>
      <c r="G24" s="16">
        <f t="shared" si="0"/>
        <v>0</v>
      </c>
      <c r="H24" s="106" t="s">
        <v>17</v>
      </c>
    </row>
    <row r="25" spans="1:8" ht="39.950000000000003" customHeight="1" x14ac:dyDescent="0.3">
      <c r="A25" s="104" t="s">
        <v>17</v>
      </c>
      <c r="B25" s="105" t="s">
        <v>17</v>
      </c>
      <c r="C25" s="105" t="s">
        <v>17</v>
      </c>
      <c r="D25" s="11" t="s">
        <v>36</v>
      </c>
      <c r="E25" s="12">
        <v>2.6</v>
      </c>
      <c r="F25" s="12">
        <v>4</v>
      </c>
      <c r="G25" s="16">
        <f t="shared" si="0"/>
        <v>0</v>
      </c>
      <c r="H25" s="106" t="s">
        <v>17</v>
      </c>
    </row>
    <row r="26" spans="1:8" ht="39.950000000000003" customHeight="1" x14ac:dyDescent="0.3">
      <c r="A26" s="104" t="s">
        <v>17</v>
      </c>
      <c r="B26" s="105" t="s">
        <v>17</v>
      </c>
      <c r="C26" s="105" t="s">
        <v>17</v>
      </c>
      <c r="D26" s="11" t="s">
        <v>37</v>
      </c>
      <c r="E26" s="12">
        <v>1.95</v>
      </c>
      <c r="F26" s="12">
        <v>3</v>
      </c>
      <c r="G26" s="16">
        <f t="shared" si="0"/>
        <v>0</v>
      </c>
      <c r="H26" s="106" t="s">
        <v>17</v>
      </c>
    </row>
    <row r="27" spans="1:8" ht="39.950000000000003" customHeight="1" x14ac:dyDescent="0.3">
      <c r="A27" s="104" t="s">
        <v>17</v>
      </c>
      <c r="B27" s="105" t="s">
        <v>17</v>
      </c>
      <c r="C27" s="105" t="s">
        <v>17</v>
      </c>
      <c r="D27" s="11" t="s">
        <v>38</v>
      </c>
      <c r="E27" s="12">
        <v>1.3</v>
      </c>
      <c r="F27" s="12">
        <v>2</v>
      </c>
      <c r="G27" s="16">
        <f t="shared" si="0"/>
        <v>0</v>
      </c>
      <c r="H27" s="106" t="s">
        <v>17</v>
      </c>
    </row>
    <row r="28" spans="1:8" ht="39.950000000000003" customHeight="1" x14ac:dyDescent="0.3">
      <c r="A28" s="104" t="s">
        <v>17</v>
      </c>
      <c r="B28" s="105" t="s">
        <v>17</v>
      </c>
      <c r="C28" s="105" t="s">
        <v>17</v>
      </c>
      <c r="D28" s="11" t="s">
        <v>39</v>
      </c>
      <c r="E28" s="12">
        <v>1.3</v>
      </c>
      <c r="F28" s="12">
        <v>2</v>
      </c>
      <c r="G28" s="16">
        <f t="shared" si="0"/>
        <v>0</v>
      </c>
      <c r="H28" s="106" t="s">
        <v>17</v>
      </c>
    </row>
    <row r="29" spans="1:8" ht="39.950000000000003" customHeight="1" x14ac:dyDescent="0.3">
      <c r="A29" s="104" t="s">
        <v>17</v>
      </c>
      <c r="B29" s="105" t="s">
        <v>17</v>
      </c>
      <c r="C29" s="105" t="s">
        <v>17</v>
      </c>
      <c r="D29" s="11" t="s">
        <v>627</v>
      </c>
      <c r="E29" s="12">
        <v>1.3</v>
      </c>
      <c r="F29" s="12">
        <v>2</v>
      </c>
      <c r="G29" s="16">
        <f t="shared" si="0"/>
        <v>0</v>
      </c>
      <c r="H29" s="106" t="s">
        <v>17</v>
      </c>
    </row>
    <row r="30" spans="1:8" ht="39.950000000000003" customHeight="1" x14ac:dyDescent="0.3">
      <c r="A30" s="104" t="s">
        <v>17</v>
      </c>
      <c r="B30" s="105" t="s">
        <v>17</v>
      </c>
      <c r="C30" s="105" t="s">
        <v>17</v>
      </c>
      <c r="D30" s="11" t="s">
        <v>32</v>
      </c>
      <c r="E30" s="12">
        <v>0.65</v>
      </c>
      <c r="F30" s="12">
        <v>1</v>
      </c>
      <c r="G30" s="16">
        <f t="shared" si="0"/>
        <v>0</v>
      </c>
      <c r="H30" s="106" t="s">
        <v>17</v>
      </c>
    </row>
    <row r="31" spans="1:8" ht="39.950000000000003" customHeight="1" x14ac:dyDescent="0.3">
      <c r="A31" s="104" t="s">
        <v>17</v>
      </c>
      <c r="B31" s="105" t="s">
        <v>17</v>
      </c>
      <c r="C31" s="105" t="s">
        <v>17</v>
      </c>
      <c r="D31" s="11" t="s">
        <v>41</v>
      </c>
      <c r="E31" s="12">
        <v>0.33</v>
      </c>
      <c r="F31" s="12">
        <v>0.5</v>
      </c>
      <c r="G31" s="16">
        <f t="shared" si="0"/>
        <v>0</v>
      </c>
      <c r="H31" s="106" t="s">
        <v>17</v>
      </c>
    </row>
    <row r="32" spans="1:8" ht="39.950000000000003" customHeight="1" x14ac:dyDescent="0.3">
      <c r="A32" s="104" t="s">
        <v>17</v>
      </c>
      <c r="B32" s="105" t="s">
        <v>17</v>
      </c>
      <c r="C32" s="105" t="s">
        <v>17</v>
      </c>
      <c r="D32" s="11" t="s">
        <v>42</v>
      </c>
      <c r="E32" s="12">
        <v>0.13</v>
      </c>
      <c r="F32" s="12">
        <v>0.2</v>
      </c>
      <c r="G32" s="16">
        <f t="shared" si="0"/>
        <v>0</v>
      </c>
      <c r="H32" s="106" t="s">
        <v>17</v>
      </c>
    </row>
    <row r="33" spans="1:8" ht="39.950000000000003" customHeight="1" x14ac:dyDescent="0.3">
      <c r="A33" s="104" t="s">
        <v>17</v>
      </c>
      <c r="B33" s="105" t="s">
        <v>17</v>
      </c>
      <c r="C33" s="105" t="s">
        <v>43</v>
      </c>
      <c r="D33" s="11" t="s">
        <v>44</v>
      </c>
      <c r="E33" s="12">
        <v>3.25</v>
      </c>
      <c r="F33" s="12">
        <v>5</v>
      </c>
      <c r="G33" s="16">
        <f t="shared" si="0"/>
        <v>0</v>
      </c>
      <c r="H33" s="106" t="s">
        <v>59</v>
      </c>
    </row>
    <row r="34" spans="1:8" ht="39.950000000000003" customHeight="1" x14ac:dyDescent="0.3">
      <c r="A34" s="104" t="s">
        <v>17</v>
      </c>
      <c r="B34" s="105" t="s">
        <v>17</v>
      </c>
      <c r="C34" s="105" t="s">
        <v>17</v>
      </c>
      <c r="D34" s="11" t="s">
        <v>45</v>
      </c>
      <c r="E34" s="12">
        <v>1.3</v>
      </c>
      <c r="F34" s="12">
        <v>2</v>
      </c>
      <c r="G34" s="16">
        <f t="shared" si="0"/>
        <v>0</v>
      </c>
      <c r="H34" s="106" t="s">
        <v>17</v>
      </c>
    </row>
    <row r="35" spans="1:8" ht="39.950000000000003" customHeight="1" x14ac:dyDescent="0.3">
      <c r="A35" s="104" t="s">
        <v>17</v>
      </c>
      <c r="B35" s="105" t="s">
        <v>17</v>
      </c>
      <c r="C35" s="105" t="s">
        <v>17</v>
      </c>
      <c r="D35" s="11" t="s">
        <v>46</v>
      </c>
      <c r="E35" s="12">
        <v>0.91</v>
      </c>
      <c r="F35" s="12">
        <v>1.4</v>
      </c>
      <c r="G35" s="16">
        <f t="shared" si="0"/>
        <v>0</v>
      </c>
      <c r="H35" s="106" t="s">
        <v>17</v>
      </c>
    </row>
    <row r="36" spans="1:8" ht="39.950000000000003" customHeight="1" x14ac:dyDescent="0.3">
      <c r="A36" s="104" t="s">
        <v>17</v>
      </c>
      <c r="B36" s="105" t="s">
        <v>17</v>
      </c>
      <c r="C36" s="105" t="s">
        <v>17</v>
      </c>
      <c r="D36" s="11" t="s">
        <v>47</v>
      </c>
      <c r="E36" s="12">
        <v>0.65</v>
      </c>
      <c r="F36" s="12">
        <v>1</v>
      </c>
      <c r="G36" s="16">
        <f t="shared" si="0"/>
        <v>0</v>
      </c>
      <c r="H36" s="106" t="s">
        <v>17</v>
      </c>
    </row>
    <row r="37" spans="1:8" ht="39.950000000000003" customHeight="1" x14ac:dyDescent="0.3">
      <c r="A37" s="104" t="s">
        <v>17</v>
      </c>
      <c r="B37" s="105" t="s">
        <v>17</v>
      </c>
      <c r="C37" s="105" t="s">
        <v>17</v>
      </c>
      <c r="D37" s="11" t="s">
        <v>32</v>
      </c>
      <c r="E37" s="12">
        <v>0.33</v>
      </c>
      <c r="F37" s="12">
        <v>0.5</v>
      </c>
      <c r="G37" s="16">
        <f t="shared" si="0"/>
        <v>0</v>
      </c>
      <c r="H37" s="106" t="s">
        <v>17</v>
      </c>
    </row>
    <row r="38" spans="1:8" ht="39.950000000000003" customHeight="1" x14ac:dyDescent="0.3">
      <c r="A38" s="104" t="s">
        <v>17</v>
      </c>
      <c r="B38" s="105" t="s">
        <v>17</v>
      </c>
      <c r="C38" s="105" t="s">
        <v>17</v>
      </c>
      <c r="D38" s="11" t="s">
        <v>41</v>
      </c>
      <c r="E38" s="12">
        <v>0.33</v>
      </c>
      <c r="F38" s="12">
        <v>0.5</v>
      </c>
      <c r="G38" s="16">
        <f t="shared" si="0"/>
        <v>0</v>
      </c>
      <c r="H38" s="106" t="s">
        <v>17</v>
      </c>
    </row>
    <row r="39" spans="1:8" ht="39.950000000000003" customHeight="1" x14ac:dyDescent="0.3">
      <c r="A39" s="104" t="s">
        <v>17</v>
      </c>
      <c r="B39" s="105" t="s">
        <v>17</v>
      </c>
      <c r="C39" s="13" t="s">
        <v>48</v>
      </c>
      <c r="D39" s="11" t="s">
        <v>49</v>
      </c>
      <c r="E39" s="12">
        <v>13</v>
      </c>
      <c r="F39" s="12">
        <v>20</v>
      </c>
      <c r="G39" s="16">
        <f t="shared" si="0"/>
        <v>0</v>
      </c>
      <c r="H39" s="14" t="s">
        <v>60</v>
      </c>
    </row>
    <row r="40" spans="1:8" ht="39.950000000000003" customHeight="1" x14ac:dyDescent="0.3">
      <c r="A40" s="104" t="s">
        <v>17</v>
      </c>
      <c r="B40" s="105" t="s">
        <v>50</v>
      </c>
      <c r="C40" s="13" t="s">
        <v>51</v>
      </c>
      <c r="D40" s="11" t="s">
        <v>52</v>
      </c>
      <c r="E40" s="12">
        <v>32.5</v>
      </c>
      <c r="F40" s="12">
        <v>50</v>
      </c>
      <c r="G40" s="16">
        <f t="shared" si="0"/>
        <v>0</v>
      </c>
      <c r="H40" s="14" t="s">
        <v>60</v>
      </c>
    </row>
    <row r="41" spans="1:8" ht="39.950000000000003" customHeight="1" x14ac:dyDescent="0.3">
      <c r="A41" s="104" t="s">
        <v>17</v>
      </c>
      <c r="B41" s="105" t="s">
        <v>17</v>
      </c>
      <c r="C41" s="13" t="s">
        <v>53</v>
      </c>
      <c r="D41" s="11" t="s">
        <v>54</v>
      </c>
      <c r="E41" s="12">
        <v>97.5</v>
      </c>
      <c r="F41" s="12">
        <v>150</v>
      </c>
      <c r="G41" s="16">
        <f t="shared" si="0"/>
        <v>0</v>
      </c>
      <c r="H41" s="14" t="s">
        <v>60</v>
      </c>
    </row>
    <row r="42" spans="1:8" ht="39.950000000000003" customHeight="1" x14ac:dyDescent="0.3"/>
    <row r="43" spans="1:8" ht="39.950000000000003" customHeight="1" x14ac:dyDescent="0.3"/>
    <row r="44" spans="1:8" ht="39.950000000000003" customHeight="1" x14ac:dyDescent="0.3"/>
    <row r="45" spans="1:8" ht="39.950000000000003" customHeight="1" x14ac:dyDescent="0.3"/>
  </sheetData>
  <sheetProtection sheet="1" objects="1" scenarios="1" formatRows="0" insertRows="0" deleteRows="0"/>
  <mergeCells count="28">
    <mergeCell ref="C14:C15"/>
    <mergeCell ref="H14:H15"/>
    <mergeCell ref="H16:H22"/>
    <mergeCell ref="H23:H32"/>
    <mergeCell ref="H33:H38"/>
    <mergeCell ref="H6:H7"/>
    <mergeCell ref="A8:A41"/>
    <mergeCell ref="B8:B12"/>
    <mergeCell ref="C8:C12"/>
    <mergeCell ref="B13:B39"/>
    <mergeCell ref="C16:C22"/>
    <mergeCell ref="C23:C32"/>
    <mergeCell ref="C33:C38"/>
    <mergeCell ref="B40:B41"/>
    <mergeCell ref="H8:H12"/>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showGridLines="0" view="pageBreakPreview" zoomScale="70" zoomScaleNormal="70" zoomScaleSheetLayoutView="70" workbookViewId="0">
      <selection activeCell="H12" sqref="H12:H19"/>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1" t="s">
        <v>0</v>
      </c>
      <c r="B1" s="91"/>
      <c r="C1" s="91"/>
      <c r="D1" s="91"/>
      <c r="E1" s="91"/>
      <c r="F1" s="91"/>
      <c r="G1" s="91"/>
      <c r="H1" s="91"/>
    </row>
    <row r="2" spans="1:8" s="2" customFormat="1" ht="39.950000000000003" customHeight="1" x14ac:dyDescent="0.3">
      <c r="A2" s="92" t="s">
        <v>1</v>
      </c>
      <c r="B2" s="93"/>
      <c r="C2" s="94"/>
      <c r="D2" s="95" t="s">
        <v>2</v>
      </c>
      <c r="E2" s="95"/>
      <c r="F2" s="95"/>
      <c r="G2" s="95"/>
      <c r="H2" s="96"/>
    </row>
    <row r="3" spans="1:8" s="2" customFormat="1" ht="39.950000000000003" customHeight="1" x14ac:dyDescent="0.3">
      <c r="A3" s="97" t="s">
        <v>3</v>
      </c>
      <c r="B3" s="98"/>
      <c r="C3" s="3"/>
      <c r="D3" s="99" t="s">
        <v>4</v>
      </c>
      <c r="E3" s="100"/>
      <c r="F3" s="100"/>
      <c r="G3" s="100"/>
      <c r="H3" s="96"/>
    </row>
    <row r="4" spans="1:8" s="2" customFormat="1" ht="39.950000000000003" customHeight="1" thickBot="1" x14ac:dyDescent="0.35">
      <c r="A4" s="101" t="s">
        <v>5</v>
      </c>
      <c r="B4" s="102"/>
      <c r="C4" s="4"/>
      <c r="D4" s="99"/>
      <c r="E4" s="100"/>
      <c r="F4" s="100"/>
      <c r="G4" s="100"/>
      <c r="H4" s="96"/>
    </row>
    <row r="5" spans="1:8" s="2" customFormat="1" ht="14.25" customHeight="1" x14ac:dyDescent="0.3">
      <c r="A5" s="5"/>
      <c r="B5" s="6"/>
      <c r="C5" s="6"/>
      <c r="D5" s="6"/>
      <c r="E5" s="6"/>
      <c r="F5" s="6"/>
      <c r="G5" s="7"/>
      <c r="H5" s="6"/>
    </row>
    <row r="6" spans="1:8" s="2" customFormat="1" ht="39.950000000000003" customHeight="1" x14ac:dyDescent="0.3">
      <c r="A6" s="103" t="s">
        <v>6</v>
      </c>
      <c r="B6" s="103" t="s">
        <v>7</v>
      </c>
      <c r="C6" s="103" t="s">
        <v>8</v>
      </c>
      <c r="D6" s="103" t="s">
        <v>9</v>
      </c>
      <c r="E6" s="103" t="s">
        <v>10</v>
      </c>
      <c r="F6" s="103"/>
      <c r="G6" s="107" t="s">
        <v>11</v>
      </c>
      <c r="H6" s="103" t="s">
        <v>12</v>
      </c>
    </row>
    <row r="7" spans="1:8" s="2" customFormat="1" ht="39.950000000000003" customHeight="1" x14ac:dyDescent="0.3">
      <c r="A7" s="103"/>
      <c r="B7" s="103"/>
      <c r="C7" s="103"/>
      <c r="D7" s="103"/>
      <c r="E7" s="8" t="s">
        <v>3</v>
      </c>
      <c r="F7" s="8" t="s">
        <v>5</v>
      </c>
      <c r="G7" s="108"/>
      <c r="H7" s="103"/>
    </row>
    <row r="8" spans="1:8" ht="39.950000000000003" customHeight="1" x14ac:dyDescent="0.3">
      <c r="A8" s="104" t="s">
        <v>67</v>
      </c>
      <c r="B8" s="105" t="s">
        <v>14</v>
      </c>
      <c r="C8" s="105" t="s">
        <v>68</v>
      </c>
      <c r="D8" s="11" t="s">
        <v>69</v>
      </c>
      <c r="E8" s="12">
        <v>13</v>
      </c>
      <c r="F8" s="12">
        <v>20</v>
      </c>
      <c r="G8" s="16">
        <f>($C$3*E8)+($C$4*F8)</f>
        <v>0</v>
      </c>
      <c r="H8" s="106" t="s">
        <v>61</v>
      </c>
    </row>
    <row r="9" spans="1:8" ht="39.950000000000003" customHeight="1" x14ac:dyDescent="0.3">
      <c r="A9" s="104" t="s">
        <v>17</v>
      </c>
      <c r="B9" s="105" t="s">
        <v>17</v>
      </c>
      <c r="C9" s="105" t="s">
        <v>17</v>
      </c>
      <c r="D9" s="11" t="s">
        <v>24</v>
      </c>
      <c r="E9" s="12">
        <v>13</v>
      </c>
      <c r="F9" s="12">
        <v>20</v>
      </c>
      <c r="G9" s="16">
        <f t="shared" ref="G9:G34" si="0">($C$3*E9)+($C$4*F9)</f>
        <v>0</v>
      </c>
      <c r="H9" s="106" t="s">
        <v>17</v>
      </c>
    </row>
    <row r="10" spans="1:8" ht="39.950000000000003" customHeight="1" x14ac:dyDescent="0.3">
      <c r="A10" s="104" t="s">
        <v>17</v>
      </c>
      <c r="B10" s="105" t="s">
        <v>17</v>
      </c>
      <c r="C10" s="105" t="s">
        <v>17</v>
      </c>
      <c r="D10" s="11" t="s">
        <v>41</v>
      </c>
      <c r="E10" s="12">
        <v>0.2</v>
      </c>
      <c r="F10" s="12">
        <v>0.3</v>
      </c>
      <c r="G10" s="16">
        <f t="shared" si="0"/>
        <v>0</v>
      </c>
      <c r="H10" s="106" t="s">
        <v>17</v>
      </c>
    </row>
    <row r="11" spans="1:8" ht="39.950000000000003" customHeight="1" x14ac:dyDescent="0.3">
      <c r="A11" s="104" t="s">
        <v>17</v>
      </c>
      <c r="B11" s="105" t="s">
        <v>17</v>
      </c>
      <c r="C11" s="105" t="s">
        <v>17</v>
      </c>
      <c r="D11" s="11" t="s">
        <v>21</v>
      </c>
      <c r="E11" s="12">
        <v>7.0000000000000007E-2</v>
      </c>
      <c r="F11" s="12">
        <v>0.1</v>
      </c>
      <c r="G11" s="16">
        <f t="shared" si="0"/>
        <v>0</v>
      </c>
      <c r="H11" s="106" t="s">
        <v>17</v>
      </c>
    </row>
    <row r="12" spans="1:8" ht="39.950000000000003" customHeight="1" x14ac:dyDescent="0.3">
      <c r="A12" s="104" t="s">
        <v>17</v>
      </c>
      <c r="B12" s="105" t="s">
        <v>88</v>
      </c>
      <c r="C12" s="105" t="s">
        <v>70</v>
      </c>
      <c r="D12" s="11" t="s">
        <v>71</v>
      </c>
      <c r="E12" s="12">
        <v>32.5</v>
      </c>
      <c r="F12" s="12">
        <v>50</v>
      </c>
      <c r="G12" s="16">
        <f t="shared" si="0"/>
        <v>0</v>
      </c>
      <c r="H12" s="106" t="s">
        <v>62</v>
      </c>
    </row>
    <row r="13" spans="1:8" ht="39.950000000000003" customHeight="1" x14ac:dyDescent="0.3">
      <c r="A13" s="104" t="s">
        <v>17</v>
      </c>
      <c r="B13" s="105" t="s">
        <v>17</v>
      </c>
      <c r="C13" s="105" t="s">
        <v>17</v>
      </c>
      <c r="D13" s="11" t="s">
        <v>72</v>
      </c>
      <c r="E13" s="12">
        <v>16.25</v>
      </c>
      <c r="F13" s="12">
        <v>25</v>
      </c>
      <c r="G13" s="16">
        <f t="shared" si="0"/>
        <v>0</v>
      </c>
      <c r="H13" s="106" t="s">
        <v>17</v>
      </c>
    </row>
    <row r="14" spans="1:8" ht="39.950000000000003" customHeight="1" x14ac:dyDescent="0.3">
      <c r="A14" s="104" t="s">
        <v>17</v>
      </c>
      <c r="B14" s="105" t="s">
        <v>17</v>
      </c>
      <c r="C14" s="105" t="s">
        <v>17</v>
      </c>
      <c r="D14" s="11" t="s">
        <v>37</v>
      </c>
      <c r="E14" s="12">
        <v>1.95</v>
      </c>
      <c r="F14" s="12">
        <v>3</v>
      </c>
      <c r="G14" s="16">
        <f t="shared" si="0"/>
        <v>0</v>
      </c>
      <c r="H14" s="106" t="s">
        <v>17</v>
      </c>
    </row>
    <row r="15" spans="1:8" ht="39.950000000000003" customHeight="1" x14ac:dyDescent="0.3">
      <c r="A15" s="104" t="s">
        <v>17</v>
      </c>
      <c r="B15" s="105" t="s">
        <v>17</v>
      </c>
      <c r="C15" s="105" t="s">
        <v>17</v>
      </c>
      <c r="D15" s="11" t="s">
        <v>73</v>
      </c>
      <c r="E15" s="12">
        <v>1.95</v>
      </c>
      <c r="F15" s="12">
        <v>3</v>
      </c>
      <c r="G15" s="16">
        <f t="shared" si="0"/>
        <v>0</v>
      </c>
      <c r="H15" s="106" t="s">
        <v>17</v>
      </c>
    </row>
    <row r="16" spans="1:8" ht="39.950000000000003" customHeight="1" x14ac:dyDescent="0.3">
      <c r="A16" s="104" t="s">
        <v>17</v>
      </c>
      <c r="B16" s="105" t="s">
        <v>17</v>
      </c>
      <c r="C16" s="105" t="s">
        <v>17</v>
      </c>
      <c r="D16" s="11" t="s">
        <v>36</v>
      </c>
      <c r="E16" s="12">
        <v>0.97</v>
      </c>
      <c r="F16" s="12">
        <v>1.5</v>
      </c>
      <c r="G16" s="16">
        <f t="shared" si="0"/>
        <v>0</v>
      </c>
      <c r="H16" s="106" t="s">
        <v>17</v>
      </c>
    </row>
    <row r="17" spans="1:8" ht="39.950000000000003" customHeight="1" x14ac:dyDescent="0.3">
      <c r="A17" s="104" t="s">
        <v>17</v>
      </c>
      <c r="B17" s="105" t="s">
        <v>17</v>
      </c>
      <c r="C17" s="105" t="s">
        <v>17</v>
      </c>
      <c r="D17" s="11" t="s">
        <v>32</v>
      </c>
      <c r="E17" s="12">
        <v>0.33</v>
      </c>
      <c r="F17" s="12">
        <v>0.5</v>
      </c>
      <c r="G17" s="16">
        <f t="shared" si="0"/>
        <v>0</v>
      </c>
      <c r="H17" s="106" t="s">
        <v>17</v>
      </c>
    </row>
    <row r="18" spans="1:8" ht="39.950000000000003" customHeight="1" x14ac:dyDescent="0.3">
      <c r="A18" s="104" t="s">
        <v>17</v>
      </c>
      <c r="B18" s="105" t="s">
        <v>17</v>
      </c>
      <c r="C18" s="105" t="s">
        <v>17</v>
      </c>
      <c r="D18" s="11" t="s">
        <v>41</v>
      </c>
      <c r="E18" s="12">
        <v>0.33</v>
      </c>
      <c r="F18" s="12">
        <v>0.5</v>
      </c>
      <c r="G18" s="16">
        <f t="shared" si="0"/>
        <v>0</v>
      </c>
      <c r="H18" s="106" t="s">
        <v>17</v>
      </c>
    </row>
    <row r="19" spans="1:8" ht="39.950000000000003" customHeight="1" x14ac:dyDescent="0.3">
      <c r="A19" s="104" t="s">
        <v>17</v>
      </c>
      <c r="B19" s="105" t="s">
        <v>17</v>
      </c>
      <c r="C19" s="105" t="s">
        <v>17</v>
      </c>
      <c r="D19" s="11" t="s">
        <v>28</v>
      </c>
      <c r="E19" s="12">
        <v>0.33</v>
      </c>
      <c r="F19" s="12">
        <v>0.5</v>
      </c>
      <c r="G19" s="16">
        <f t="shared" si="0"/>
        <v>0</v>
      </c>
      <c r="H19" s="106" t="s">
        <v>17</v>
      </c>
    </row>
    <row r="20" spans="1:8" ht="39.950000000000003" customHeight="1" x14ac:dyDescent="0.3">
      <c r="A20" s="104"/>
      <c r="B20" s="105"/>
      <c r="C20" s="13" t="s">
        <v>87</v>
      </c>
      <c r="D20" s="11" t="s">
        <v>24</v>
      </c>
      <c r="E20" s="12">
        <v>18.2</v>
      </c>
      <c r="F20" s="12">
        <v>28</v>
      </c>
      <c r="G20" s="16">
        <f t="shared" ref="G20" si="1">($C$3*E20)+($C$4*F20)</f>
        <v>0</v>
      </c>
      <c r="H20" s="14" t="s">
        <v>56</v>
      </c>
    </row>
    <row r="21" spans="1:8" ht="39.950000000000003" customHeight="1" x14ac:dyDescent="0.3">
      <c r="A21" s="104" t="s">
        <v>17</v>
      </c>
      <c r="B21" s="105" t="s">
        <v>17</v>
      </c>
      <c r="C21" s="105" t="s">
        <v>74</v>
      </c>
      <c r="D21" s="11" t="s">
        <v>75</v>
      </c>
      <c r="E21" s="12">
        <v>13</v>
      </c>
      <c r="F21" s="12">
        <v>20</v>
      </c>
      <c r="G21" s="16">
        <f t="shared" si="0"/>
        <v>0</v>
      </c>
      <c r="H21" s="106" t="s">
        <v>86</v>
      </c>
    </row>
    <row r="22" spans="1:8" ht="39.950000000000003" customHeight="1" x14ac:dyDescent="0.3">
      <c r="A22" s="104" t="s">
        <v>17</v>
      </c>
      <c r="B22" s="105" t="s">
        <v>17</v>
      </c>
      <c r="C22" s="105" t="s">
        <v>17</v>
      </c>
      <c r="D22" s="11" t="s">
        <v>76</v>
      </c>
      <c r="E22" s="12">
        <v>6.5</v>
      </c>
      <c r="F22" s="12">
        <v>10</v>
      </c>
      <c r="G22" s="16">
        <f t="shared" si="0"/>
        <v>0</v>
      </c>
      <c r="H22" s="106" t="s">
        <v>17</v>
      </c>
    </row>
    <row r="23" spans="1:8" ht="39.950000000000003" customHeight="1" x14ac:dyDescent="0.3">
      <c r="A23" s="104" t="s">
        <v>17</v>
      </c>
      <c r="B23" s="105" t="s">
        <v>17</v>
      </c>
      <c r="C23" s="105" t="s">
        <v>17</v>
      </c>
      <c r="D23" s="11" t="s">
        <v>77</v>
      </c>
      <c r="E23" s="12">
        <v>6.5</v>
      </c>
      <c r="F23" s="12">
        <v>10</v>
      </c>
      <c r="G23" s="16">
        <f t="shared" si="0"/>
        <v>0</v>
      </c>
      <c r="H23" s="106" t="s">
        <v>17</v>
      </c>
    </row>
    <row r="24" spans="1:8" ht="39.950000000000003" customHeight="1" x14ac:dyDescent="0.3">
      <c r="A24" s="104" t="s">
        <v>17</v>
      </c>
      <c r="B24" s="105" t="s">
        <v>17</v>
      </c>
      <c r="C24" s="105" t="s">
        <v>17</v>
      </c>
      <c r="D24" s="11" t="s">
        <v>78</v>
      </c>
      <c r="E24" s="12">
        <v>3.25</v>
      </c>
      <c r="F24" s="12">
        <v>5</v>
      </c>
      <c r="G24" s="16">
        <f t="shared" si="0"/>
        <v>0</v>
      </c>
      <c r="H24" s="106" t="s">
        <v>17</v>
      </c>
    </row>
    <row r="25" spans="1:8" ht="39.950000000000003" customHeight="1" x14ac:dyDescent="0.3">
      <c r="A25" s="104" t="s">
        <v>17</v>
      </c>
      <c r="B25" s="105" t="s">
        <v>17</v>
      </c>
      <c r="C25" s="105" t="s">
        <v>17</v>
      </c>
      <c r="D25" s="11" t="s">
        <v>79</v>
      </c>
      <c r="E25" s="12">
        <v>1.62</v>
      </c>
      <c r="F25" s="12">
        <v>2.5</v>
      </c>
      <c r="G25" s="16">
        <f t="shared" si="0"/>
        <v>0</v>
      </c>
      <c r="H25" s="106" t="s">
        <v>17</v>
      </c>
    </row>
    <row r="26" spans="1:8" ht="39.950000000000003" customHeight="1" x14ac:dyDescent="0.3">
      <c r="A26" s="104" t="s">
        <v>17</v>
      </c>
      <c r="B26" s="105" t="s">
        <v>17</v>
      </c>
      <c r="C26" s="105" t="s">
        <v>17</v>
      </c>
      <c r="D26" s="11" t="s">
        <v>80</v>
      </c>
      <c r="E26" s="12">
        <v>0.2</v>
      </c>
      <c r="F26" s="12">
        <v>0.3</v>
      </c>
      <c r="G26" s="16">
        <f t="shared" si="0"/>
        <v>0</v>
      </c>
      <c r="H26" s="106" t="s">
        <v>17</v>
      </c>
    </row>
    <row r="27" spans="1:8" ht="39.950000000000003" customHeight="1" x14ac:dyDescent="0.3">
      <c r="A27" s="104" t="s">
        <v>17</v>
      </c>
      <c r="B27" s="105" t="s">
        <v>17</v>
      </c>
      <c r="C27" s="105" t="s">
        <v>17</v>
      </c>
      <c r="D27" s="11" t="s">
        <v>81</v>
      </c>
      <c r="E27" s="12">
        <v>7.0000000000000007E-2</v>
      </c>
      <c r="F27" s="12">
        <v>0.1</v>
      </c>
      <c r="G27" s="16">
        <f t="shared" si="0"/>
        <v>0</v>
      </c>
      <c r="H27" s="106" t="s">
        <v>17</v>
      </c>
    </row>
    <row r="28" spans="1:8" ht="39.950000000000003" customHeight="1" x14ac:dyDescent="0.3">
      <c r="A28" s="104" t="s">
        <v>17</v>
      </c>
      <c r="B28" s="105" t="s">
        <v>17</v>
      </c>
      <c r="C28" s="13" t="s">
        <v>48</v>
      </c>
      <c r="D28" s="11" t="s">
        <v>49</v>
      </c>
      <c r="E28" s="12">
        <v>13</v>
      </c>
      <c r="F28" s="12">
        <v>20</v>
      </c>
      <c r="G28" s="16">
        <f t="shared" si="0"/>
        <v>0</v>
      </c>
      <c r="H28" s="14" t="s">
        <v>60</v>
      </c>
    </row>
    <row r="29" spans="1:8" ht="39.950000000000003" customHeight="1" x14ac:dyDescent="0.3">
      <c r="A29" s="104" t="s">
        <v>17</v>
      </c>
      <c r="B29" s="105" t="s">
        <v>50</v>
      </c>
      <c r="C29" s="105" t="s">
        <v>82</v>
      </c>
      <c r="D29" s="11" t="s">
        <v>83</v>
      </c>
      <c r="E29" s="12">
        <v>32.5</v>
      </c>
      <c r="F29" s="12">
        <v>50</v>
      </c>
      <c r="G29" s="16">
        <f t="shared" si="0"/>
        <v>0</v>
      </c>
      <c r="H29" s="106" t="s">
        <v>63</v>
      </c>
    </row>
    <row r="30" spans="1:8" ht="39.950000000000003" customHeight="1" x14ac:dyDescent="0.3">
      <c r="A30" s="104" t="s">
        <v>17</v>
      </c>
      <c r="B30" s="105" t="s">
        <v>17</v>
      </c>
      <c r="C30" s="105" t="s">
        <v>17</v>
      </c>
      <c r="D30" s="11" t="s">
        <v>84</v>
      </c>
      <c r="E30" s="12">
        <v>6.5</v>
      </c>
      <c r="F30" s="12">
        <v>10</v>
      </c>
      <c r="G30" s="16">
        <f t="shared" si="0"/>
        <v>0</v>
      </c>
      <c r="H30" s="106" t="s">
        <v>17</v>
      </c>
    </row>
    <row r="31" spans="1:8" ht="39.950000000000003" customHeight="1" x14ac:dyDescent="0.3">
      <c r="A31" s="104" t="s">
        <v>17</v>
      </c>
      <c r="B31" s="105" t="s">
        <v>17</v>
      </c>
      <c r="C31" s="105" t="s">
        <v>17</v>
      </c>
      <c r="D31" s="11" t="s">
        <v>85</v>
      </c>
      <c r="E31" s="12">
        <v>6.5</v>
      </c>
      <c r="F31" s="12">
        <v>10</v>
      </c>
      <c r="G31" s="16">
        <f t="shared" si="0"/>
        <v>0</v>
      </c>
      <c r="H31" s="106" t="s">
        <v>17</v>
      </c>
    </row>
    <row r="32" spans="1:8" ht="39.950000000000003" customHeight="1" x14ac:dyDescent="0.3">
      <c r="A32" s="104" t="s">
        <v>17</v>
      </c>
      <c r="B32" s="105" t="s">
        <v>17</v>
      </c>
      <c r="C32" s="105" t="s">
        <v>17</v>
      </c>
      <c r="D32" s="11" t="s">
        <v>627</v>
      </c>
      <c r="E32" s="12">
        <v>1.3</v>
      </c>
      <c r="F32" s="12">
        <v>2</v>
      </c>
      <c r="G32" s="16">
        <f t="shared" si="0"/>
        <v>0</v>
      </c>
      <c r="H32" s="106" t="s">
        <v>17</v>
      </c>
    </row>
    <row r="33" spans="1:8" ht="39.950000000000003" customHeight="1" x14ac:dyDescent="0.3">
      <c r="A33" s="104" t="s">
        <v>17</v>
      </c>
      <c r="B33" s="105" t="s">
        <v>17</v>
      </c>
      <c r="C33" s="105" t="s">
        <v>17</v>
      </c>
      <c r="D33" s="11" t="s">
        <v>81</v>
      </c>
      <c r="E33" s="12">
        <v>7.0000000000000007E-2</v>
      </c>
      <c r="F33" s="12">
        <v>0.1</v>
      </c>
      <c r="G33" s="16">
        <f t="shared" si="0"/>
        <v>0</v>
      </c>
      <c r="H33" s="106" t="s">
        <v>17</v>
      </c>
    </row>
    <row r="34" spans="1:8" ht="39.950000000000003" customHeight="1" x14ac:dyDescent="0.3">
      <c r="A34" s="104" t="s">
        <v>17</v>
      </c>
      <c r="B34" s="105" t="s">
        <v>17</v>
      </c>
      <c r="C34" s="13" t="s">
        <v>53</v>
      </c>
      <c r="D34" s="11" t="s">
        <v>54</v>
      </c>
      <c r="E34" s="12">
        <v>97.5</v>
      </c>
      <c r="F34" s="12">
        <v>150</v>
      </c>
      <c r="G34" s="16">
        <f t="shared" si="0"/>
        <v>0</v>
      </c>
      <c r="H34" s="14" t="s">
        <v>60</v>
      </c>
    </row>
    <row r="35" spans="1:8" ht="39.950000000000003" customHeight="1" x14ac:dyDescent="0.3"/>
    <row r="36" spans="1:8" ht="39.950000000000003" customHeight="1" x14ac:dyDescent="0.3"/>
    <row r="37" spans="1:8" ht="39.950000000000003" customHeight="1" x14ac:dyDescent="0.3"/>
    <row r="38" spans="1:8" ht="39.950000000000003" customHeight="1" x14ac:dyDescent="0.3"/>
    <row r="39" spans="1:8" ht="39.950000000000003" customHeight="1" x14ac:dyDescent="0.3"/>
    <row r="40" spans="1:8" ht="39.950000000000003" customHeight="1" x14ac:dyDescent="0.3"/>
    <row r="41" spans="1:8" ht="39.950000000000003" customHeight="1" x14ac:dyDescent="0.3"/>
    <row r="42" spans="1:8" ht="39.950000000000003" customHeight="1" x14ac:dyDescent="0.3"/>
    <row r="43" spans="1:8" ht="39.950000000000003" customHeight="1" x14ac:dyDescent="0.3"/>
  </sheetData>
  <sheetProtection sheet="1" objects="1" scenarios="1" formatRows="0" insertRows="0" deleteRows="0"/>
  <mergeCells count="26">
    <mergeCell ref="H12:H19"/>
    <mergeCell ref="H21:H27"/>
    <mergeCell ref="H29:H33"/>
    <mergeCell ref="H6:H7"/>
    <mergeCell ref="A8:A34"/>
    <mergeCell ref="B8:B11"/>
    <mergeCell ref="C8:C11"/>
    <mergeCell ref="B12:B28"/>
    <mergeCell ref="C12:C19"/>
    <mergeCell ref="C21:C27"/>
    <mergeCell ref="B29:B34"/>
    <mergeCell ref="C29:C33"/>
    <mergeCell ref="H8:H11"/>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showGridLines="0" view="pageBreakPreview" topLeftCell="A24" zoomScale="85" zoomScaleNormal="70" zoomScaleSheetLayoutView="85" workbookViewId="0">
      <selection activeCell="H8" sqref="H8:H22"/>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1" t="s">
        <v>0</v>
      </c>
      <c r="B1" s="91"/>
      <c r="C1" s="91"/>
      <c r="D1" s="91"/>
      <c r="E1" s="91"/>
      <c r="F1" s="91"/>
      <c r="G1" s="91"/>
      <c r="H1" s="91"/>
    </row>
    <row r="2" spans="1:8" s="2" customFormat="1" ht="39.950000000000003" customHeight="1" x14ac:dyDescent="0.3">
      <c r="A2" s="92" t="s">
        <v>1</v>
      </c>
      <c r="B2" s="93"/>
      <c r="C2" s="94"/>
      <c r="D2" s="95" t="s">
        <v>2</v>
      </c>
      <c r="E2" s="95"/>
      <c r="F2" s="95"/>
      <c r="G2" s="95"/>
      <c r="H2" s="96"/>
    </row>
    <row r="3" spans="1:8" s="2" customFormat="1" ht="39.950000000000003" customHeight="1" x14ac:dyDescent="0.3">
      <c r="A3" s="97" t="s">
        <v>3</v>
      </c>
      <c r="B3" s="98"/>
      <c r="C3" s="3"/>
      <c r="D3" s="99" t="s">
        <v>4</v>
      </c>
      <c r="E3" s="100"/>
      <c r="F3" s="100"/>
      <c r="G3" s="100"/>
      <c r="H3" s="96"/>
    </row>
    <row r="4" spans="1:8" s="2" customFormat="1" ht="39.950000000000003" customHeight="1" thickBot="1" x14ac:dyDescent="0.35">
      <c r="A4" s="101" t="s">
        <v>5</v>
      </c>
      <c r="B4" s="102"/>
      <c r="C4" s="4"/>
      <c r="D4" s="99"/>
      <c r="E4" s="100"/>
      <c r="F4" s="100"/>
      <c r="G4" s="100"/>
      <c r="H4" s="96"/>
    </row>
    <row r="5" spans="1:8" s="2" customFormat="1" ht="14.25" customHeight="1" x14ac:dyDescent="0.3">
      <c r="A5" s="5"/>
      <c r="B5" s="6"/>
      <c r="C5" s="6"/>
      <c r="D5" s="6"/>
      <c r="E5" s="6"/>
      <c r="F5" s="6"/>
      <c r="G5" s="7"/>
      <c r="H5" s="6"/>
    </row>
    <row r="6" spans="1:8" s="2" customFormat="1" ht="39.950000000000003" customHeight="1" x14ac:dyDescent="0.3">
      <c r="A6" s="103" t="s">
        <v>6</v>
      </c>
      <c r="B6" s="103" t="s">
        <v>7</v>
      </c>
      <c r="C6" s="103" t="s">
        <v>8</v>
      </c>
      <c r="D6" s="103" t="s">
        <v>9</v>
      </c>
      <c r="E6" s="103" t="s">
        <v>10</v>
      </c>
      <c r="F6" s="103"/>
      <c r="G6" s="107" t="s">
        <v>11</v>
      </c>
      <c r="H6" s="103" t="s">
        <v>12</v>
      </c>
    </row>
    <row r="7" spans="1:8" s="2" customFormat="1" ht="39.950000000000003" customHeight="1" x14ac:dyDescent="0.3">
      <c r="A7" s="103"/>
      <c r="B7" s="103"/>
      <c r="C7" s="103"/>
      <c r="D7" s="103"/>
      <c r="E7" s="8" t="s">
        <v>3</v>
      </c>
      <c r="F7" s="8" t="s">
        <v>5</v>
      </c>
      <c r="G7" s="108"/>
      <c r="H7" s="103"/>
    </row>
    <row r="8" spans="1:8" ht="39.950000000000003" customHeight="1" x14ac:dyDescent="0.3">
      <c r="A8" s="104" t="s">
        <v>89</v>
      </c>
      <c r="B8" s="105" t="s">
        <v>14</v>
      </c>
      <c r="C8" s="105" t="s">
        <v>90</v>
      </c>
      <c r="D8" s="11" t="s">
        <v>24</v>
      </c>
      <c r="E8" s="12">
        <v>13</v>
      </c>
      <c r="F8" s="12">
        <v>20</v>
      </c>
      <c r="G8" s="16">
        <f>($C$3*E8)+($C$4*F8)</f>
        <v>0</v>
      </c>
      <c r="H8" s="106" t="s">
        <v>102</v>
      </c>
    </row>
    <row r="9" spans="1:8" ht="39.950000000000003" customHeight="1" x14ac:dyDescent="0.3">
      <c r="A9" s="104" t="s">
        <v>17</v>
      </c>
      <c r="B9" s="105" t="s">
        <v>17</v>
      </c>
      <c r="C9" s="105" t="s">
        <v>17</v>
      </c>
      <c r="D9" s="11" t="s">
        <v>91</v>
      </c>
      <c r="E9" s="12">
        <v>9.75</v>
      </c>
      <c r="F9" s="12">
        <v>15</v>
      </c>
      <c r="G9" s="16">
        <f t="shared" ref="G9:G34" si="0">($C$3*E9)+($C$4*F9)</f>
        <v>0</v>
      </c>
      <c r="H9" s="106" t="s">
        <v>17</v>
      </c>
    </row>
    <row r="10" spans="1:8" ht="39.950000000000003" customHeight="1" x14ac:dyDescent="0.3">
      <c r="A10" s="104" t="s">
        <v>17</v>
      </c>
      <c r="B10" s="105" t="s">
        <v>17</v>
      </c>
      <c r="C10" s="105" t="s">
        <v>17</v>
      </c>
      <c r="D10" s="11" t="s">
        <v>30</v>
      </c>
      <c r="E10" s="12">
        <v>0.78</v>
      </c>
      <c r="F10" s="12">
        <v>1.2</v>
      </c>
      <c r="G10" s="16">
        <f t="shared" si="0"/>
        <v>0</v>
      </c>
      <c r="H10" s="106" t="s">
        <v>17</v>
      </c>
    </row>
    <row r="11" spans="1:8" ht="39.950000000000003" customHeight="1" x14ac:dyDescent="0.3">
      <c r="A11" s="104" t="s">
        <v>17</v>
      </c>
      <c r="B11" s="105" t="s">
        <v>17</v>
      </c>
      <c r="C11" s="105" t="s">
        <v>17</v>
      </c>
      <c r="D11" s="11" t="s">
        <v>41</v>
      </c>
      <c r="E11" s="12">
        <v>0.78</v>
      </c>
      <c r="F11" s="12">
        <v>1.2</v>
      </c>
      <c r="G11" s="16">
        <f t="shared" si="0"/>
        <v>0</v>
      </c>
      <c r="H11" s="106" t="s">
        <v>17</v>
      </c>
    </row>
    <row r="12" spans="1:8" ht="39.950000000000003" customHeight="1" x14ac:dyDescent="0.3">
      <c r="A12" s="104" t="s">
        <v>17</v>
      </c>
      <c r="B12" s="105" t="s">
        <v>17</v>
      </c>
      <c r="C12" s="105" t="s">
        <v>17</v>
      </c>
      <c r="D12" s="11" t="s">
        <v>81</v>
      </c>
      <c r="E12" s="12">
        <v>0.33</v>
      </c>
      <c r="F12" s="12">
        <v>0.5</v>
      </c>
      <c r="G12" s="16">
        <f t="shared" si="0"/>
        <v>0</v>
      </c>
      <c r="H12" s="106" t="s">
        <v>17</v>
      </c>
    </row>
    <row r="13" spans="1:8" ht="39.950000000000003" customHeight="1" x14ac:dyDescent="0.3">
      <c r="A13" s="104" t="s">
        <v>17</v>
      </c>
      <c r="B13" s="105" t="s">
        <v>17</v>
      </c>
      <c r="C13" s="105" t="s">
        <v>17</v>
      </c>
      <c r="D13" s="11" t="s">
        <v>32</v>
      </c>
      <c r="E13" s="12">
        <v>0.13</v>
      </c>
      <c r="F13" s="12">
        <v>0.2</v>
      </c>
      <c r="G13" s="16">
        <f t="shared" si="0"/>
        <v>0</v>
      </c>
      <c r="H13" s="106" t="s">
        <v>17</v>
      </c>
    </row>
    <row r="14" spans="1:8" ht="39.950000000000003" customHeight="1" x14ac:dyDescent="0.3">
      <c r="A14" s="104" t="s">
        <v>17</v>
      </c>
      <c r="B14" s="105" t="s">
        <v>22</v>
      </c>
      <c r="C14" s="13" t="s">
        <v>23</v>
      </c>
      <c r="D14" s="11" t="s">
        <v>24</v>
      </c>
      <c r="E14" s="12">
        <v>35.75</v>
      </c>
      <c r="F14" s="15">
        <v>0</v>
      </c>
      <c r="G14" s="16">
        <f t="shared" si="0"/>
        <v>0</v>
      </c>
      <c r="H14" s="14" t="s">
        <v>56</v>
      </c>
    </row>
    <row r="15" spans="1:8" ht="39.950000000000003" customHeight="1" x14ac:dyDescent="0.3">
      <c r="A15" s="104"/>
      <c r="B15" s="105"/>
      <c r="C15" s="105" t="s">
        <v>105</v>
      </c>
      <c r="D15" s="11" t="s">
        <v>106</v>
      </c>
      <c r="E15" s="12">
        <v>0</v>
      </c>
      <c r="F15" s="12">
        <v>50</v>
      </c>
      <c r="G15" s="16">
        <f t="shared" si="0"/>
        <v>0</v>
      </c>
      <c r="H15" s="106" t="s">
        <v>108</v>
      </c>
    </row>
    <row r="16" spans="1:8" ht="39.950000000000003" customHeight="1" x14ac:dyDescent="0.3">
      <c r="A16" s="104"/>
      <c r="B16" s="105"/>
      <c r="C16" s="105" t="s">
        <v>17</v>
      </c>
      <c r="D16" s="11" t="s">
        <v>107</v>
      </c>
      <c r="E16" s="12">
        <v>0</v>
      </c>
      <c r="F16" s="12">
        <v>5</v>
      </c>
      <c r="G16" s="16">
        <f t="shared" si="0"/>
        <v>0</v>
      </c>
      <c r="H16" s="106" t="s">
        <v>17</v>
      </c>
    </row>
    <row r="17" spans="1:8" ht="39.950000000000003" customHeight="1" x14ac:dyDescent="0.3">
      <c r="A17" s="104" t="s">
        <v>17</v>
      </c>
      <c r="B17" s="105" t="s">
        <v>17</v>
      </c>
      <c r="C17" s="105" t="s">
        <v>92</v>
      </c>
      <c r="D17" s="11" t="s">
        <v>27</v>
      </c>
      <c r="E17" s="12">
        <v>6.5</v>
      </c>
      <c r="F17" s="12">
        <v>10</v>
      </c>
      <c r="G17" s="16">
        <f t="shared" si="0"/>
        <v>0</v>
      </c>
      <c r="H17" s="106" t="s">
        <v>103</v>
      </c>
    </row>
    <row r="18" spans="1:8" ht="39.950000000000003" customHeight="1" x14ac:dyDescent="0.3">
      <c r="A18" s="104" t="s">
        <v>17</v>
      </c>
      <c r="B18" s="105" t="s">
        <v>17</v>
      </c>
      <c r="C18" s="105" t="s">
        <v>17</v>
      </c>
      <c r="D18" s="11" t="s">
        <v>93</v>
      </c>
      <c r="E18" s="12">
        <v>1.95</v>
      </c>
      <c r="F18" s="12">
        <v>3</v>
      </c>
      <c r="G18" s="16">
        <f t="shared" si="0"/>
        <v>0</v>
      </c>
      <c r="H18" s="106" t="s">
        <v>17</v>
      </c>
    </row>
    <row r="19" spans="1:8" ht="39.950000000000003" customHeight="1" x14ac:dyDescent="0.3">
      <c r="A19" s="104" t="s">
        <v>17</v>
      </c>
      <c r="B19" s="105" t="s">
        <v>17</v>
      </c>
      <c r="C19" s="105" t="s">
        <v>17</v>
      </c>
      <c r="D19" s="11" t="s">
        <v>94</v>
      </c>
      <c r="E19" s="12">
        <v>1.3</v>
      </c>
      <c r="F19" s="12">
        <v>2</v>
      </c>
      <c r="G19" s="16">
        <f t="shared" si="0"/>
        <v>0</v>
      </c>
      <c r="H19" s="106" t="s">
        <v>17</v>
      </c>
    </row>
    <row r="20" spans="1:8" ht="39.950000000000003" customHeight="1" x14ac:dyDescent="0.3">
      <c r="A20" s="104" t="s">
        <v>17</v>
      </c>
      <c r="B20" s="105" t="s">
        <v>17</v>
      </c>
      <c r="C20" s="105" t="s">
        <v>17</v>
      </c>
      <c r="D20" s="11" t="s">
        <v>32</v>
      </c>
      <c r="E20" s="12">
        <v>0.65</v>
      </c>
      <c r="F20" s="12">
        <v>1</v>
      </c>
      <c r="G20" s="16">
        <f t="shared" si="0"/>
        <v>0</v>
      </c>
      <c r="H20" s="106" t="s">
        <v>17</v>
      </c>
    </row>
    <row r="21" spans="1:8" ht="39.950000000000003" customHeight="1" x14ac:dyDescent="0.3">
      <c r="A21" s="104" t="s">
        <v>17</v>
      </c>
      <c r="B21" s="105" t="s">
        <v>17</v>
      </c>
      <c r="C21" s="105" t="s">
        <v>17</v>
      </c>
      <c r="D21" s="11" t="s">
        <v>29</v>
      </c>
      <c r="E21" s="12">
        <v>0.65</v>
      </c>
      <c r="F21" s="12">
        <v>1</v>
      </c>
      <c r="G21" s="16">
        <f t="shared" si="0"/>
        <v>0</v>
      </c>
      <c r="H21" s="106" t="s">
        <v>17</v>
      </c>
    </row>
    <row r="22" spans="1:8" ht="39.950000000000003" customHeight="1" x14ac:dyDescent="0.3">
      <c r="A22" s="104" t="s">
        <v>17</v>
      </c>
      <c r="B22" s="105" t="s">
        <v>17</v>
      </c>
      <c r="C22" s="105" t="s">
        <v>17</v>
      </c>
      <c r="D22" s="11" t="s">
        <v>95</v>
      </c>
      <c r="E22" s="12">
        <v>0.65</v>
      </c>
      <c r="F22" s="12">
        <v>1</v>
      </c>
      <c r="G22" s="16">
        <f t="shared" si="0"/>
        <v>0</v>
      </c>
      <c r="H22" s="106" t="s">
        <v>17</v>
      </c>
    </row>
    <row r="23" spans="1:8" ht="39.950000000000003" customHeight="1" x14ac:dyDescent="0.3">
      <c r="A23" s="104" t="s">
        <v>17</v>
      </c>
      <c r="B23" s="105" t="s">
        <v>17</v>
      </c>
      <c r="C23" s="13" t="s">
        <v>96</v>
      </c>
      <c r="D23" s="11" t="s">
        <v>97</v>
      </c>
      <c r="E23" s="12">
        <v>32.5</v>
      </c>
      <c r="F23" s="12">
        <v>50</v>
      </c>
      <c r="G23" s="16">
        <f t="shared" si="0"/>
        <v>0</v>
      </c>
      <c r="H23" s="14" t="s">
        <v>104</v>
      </c>
    </row>
    <row r="24" spans="1:8" ht="39.950000000000003" customHeight="1" x14ac:dyDescent="0.3">
      <c r="A24" s="104" t="s">
        <v>17</v>
      </c>
      <c r="B24" s="105" t="s">
        <v>17</v>
      </c>
      <c r="C24" s="105" t="s">
        <v>98</v>
      </c>
      <c r="D24" s="11" t="s">
        <v>99</v>
      </c>
      <c r="E24" s="12">
        <v>22.75</v>
      </c>
      <c r="F24" s="12">
        <v>35</v>
      </c>
      <c r="G24" s="16">
        <f t="shared" si="0"/>
        <v>0</v>
      </c>
      <c r="H24" s="106" t="s">
        <v>626</v>
      </c>
    </row>
    <row r="25" spans="1:8" ht="39.950000000000003" customHeight="1" x14ac:dyDescent="0.3">
      <c r="A25" s="104" t="s">
        <v>17</v>
      </c>
      <c r="B25" s="105" t="s">
        <v>17</v>
      </c>
      <c r="C25" s="105" t="s">
        <v>17</v>
      </c>
      <c r="D25" s="11" t="s">
        <v>19</v>
      </c>
      <c r="E25" s="12">
        <v>9.1</v>
      </c>
      <c r="F25" s="12">
        <v>14</v>
      </c>
      <c r="G25" s="16">
        <f t="shared" si="0"/>
        <v>0</v>
      </c>
      <c r="H25" s="106" t="s">
        <v>17</v>
      </c>
    </row>
    <row r="26" spans="1:8" ht="39.950000000000003" customHeight="1" x14ac:dyDescent="0.3">
      <c r="A26" s="104" t="s">
        <v>17</v>
      </c>
      <c r="B26" s="105" t="s">
        <v>17</v>
      </c>
      <c r="C26" s="105" t="s">
        <v>17</v>
      </c>
      <c r="D26" s="11" t="s">
        <v>46</v>
      </c>
      <c r="E26" s="12">
        <v>0.97</v>
      </c>
      <c r="F26" s="12">
        <v>1.5</v>
      </c>
      <c r="G26" s="16">
        <f t="shared" si="0"/>
        <v>0</v>
      </c>
      <c r="H26" s="106" t="s">
        <v>17</v>
      </c>
    </row>
    <row r="27" spans="1:8" ht="39.950000000000003" customHeight="1" x14ac:dyDescent="0.3">
      <c r="A27" s="104" t="s">
        <v>17</v>
      </c>
      <c r="B27" s="105" t="s">
        <v>17</v>
      </c>
      <c r="C27" s="105" t="s">
        <v>17</v>
      </c>
      <c r="D27" s="11" t="s">
        <v>47</v>
      </c>
      <c r="E27" s="12">
        <v>0.33</v>
      </c>
      <c r="F27" s="12">
        <v>0.5</v>
      </c>
      <c r="G27" s="16">
        <f t="shared" si="0"/>
        <v>0</v>
      </c>
      <c r="H27" s="106" t="s">
        <v>17</v>
      </c>
    </row>
    <row r="28" spans="1:8" ht="39.950000000000003" customHeight="1" x14ac:dyDescent="0.3">
      <c r="A28" s="104" t="s">
        <v>17</v>
      </c>
      <c r="B28" s="105" t="s">
        <v>17</v>
      </c>
      <c r="C28" s="105" t="s">
        <v>17</v>
      </c>
      <c r="D28" s="11" t="s">
        <v>32</v>
      </c>
      <c r="E28" s="12">
        <v>0.13</v>
      </c>
      <c r="F28" s="12">
        <v>0.2</v>
      </c>
      <c r="G28" s="16">
        <f t="shared" si="0"/>
        <v>0</v>
      </c>
      <c r="H28" s="106" t="s">
        <v>17</v>
      </c>
    </row>
    <row r="29" spans="1:8" ht="39.950000000000003" customHeight="1" x14ac:dyDescent="0.3">
      <c r="A29" s="104" t="s">
        <v>17</v>
      </c>
      <c r="B29" s="105" t="s">
        <v>17</v>
      </c>
      <c r="C29" s="105" t="s">
        <v>17</v>
      </c>
      <c r="D29" s="11" t="s">
        <v>41</v>
      </c>
      <c r="E29" s="12">
        <v>0.13</v>
      </c>
      <c r="F29" s="12">
        <v>0.2</v>
      </c>
      <c r="G29" s="16">
        <f t="shared" si="0"/>
        <v>0</v>
      </c>
      <c r="H29" s="106" t="s">
        <v>17</v>
      </c>
    </row>
    <row r="30" spans="1:8" ht="39.950000000000003" customHeight="1" x14ac:dyDescent="0.3">
      <c r="A30" s="104" t="s">
        <v>17</v>
      </c>
      <c r="B30" s="105" t="s">
        <v>17</v>
      </c>
      <c r="C30" s="105" t="s">
        <v>17</v>
      </c>
      <c r="D30" s="11" t="s">
        <v>81</v>
      </c>
      <c r="E30" s="12">
        <v>7.0000000000000007E-2</v>
      </c>
      <c r="F30" s="12">
        <v>0.1</v>
      </c>
      <c r="G30" s="16">
        <f t="shared" si="0"/>
        <v>0</v>
      </c>
      <c r="H30" s="106" t="s">
        <v>17</v>
      </c>
    </row>
    <row r="31" spans="1:8" ht="39.950000000000003" customHeight="1" x14ac:dyDescent="0.3">
      <c r="A31" s="104" t="s">
        <v>17</v>
      </c>
      <c r="B31" s="105" t="s">
        <v>17</v>
      </c>
      <c r="C31" s="105" t="s">
        <v>17</v>
      </c>
      <c r="D31" s="11" t="s">
        <v>44</v>
      </c>
      <c r="E31" s="12">
        <v>7.0000000000000007E-2</v>
      </c>
      <c r="F31" s="12">
        <v>0.1</v>
      </c>
      <c r="G31" s="16">
        <f t="shared" si="0"/>
        <v>0</v>
      </c>
      <c r="H31" s="106" t="s">
        <v>17</v>
      </c>
    </row>
    <row r="32" spans="1:8" ht="39.950000000000003" customHeight="1" x14ac:dyDescent="0.3">
      <c r="A32" s="104" t="s">
        <v>17</v>
      </c>
      <c r="B32" s="105" t="s">
        <v>17</v>
      </c>
      <c r="C32" s="13" t="s">
        <v>48</v>
      </c>
      <c r="D32" s="11" t="s">
        <v>49</v>
      </c>
      <c r="E32" s="12">
        <v>13</v>
      </c>
      <c r="F32" s="12">
        <v>20</v>
      </c>
      <c r="G32" s="16">
        <f t="shared" si="0"/>
        <v>0</v>
      </c>
      <c r="H32" s="14" t="s">
        <v>60</v>
      </c>
    </row>
    <row r="33" spans="1:8" ht="39.950000000000003" customHeight="1" x14ac:dyDescent="0.3">
      <c r="A33" s="104" t="s">
        <v>17</v>
      </c>
      <c r="B33" s="105" t="s">
        <v>50</v>
      </c>
      <c r="C33" s="13" t="s">
        <v>100</v>
      </c>
      <c r="D33" s="11" t="s">
        <v>101</v>
      </c>
      <c r="E33" s="12">
        <v>32.5</v>
      </c>
      <c r="F33" s="12">
        <v>50</v>
      </c>
      <c r="G33" s="16">
        <f t="shared" si="0"/>
        <v>0</v>
      </c>
      <c r="H33" s="14" t="s">
        <v>109</v>
      </c>
    </row>
    <row r="34" spans="1:8" ht="39.950000000000003" customHeight="1" x14ac:dyDescent="0.3">
      <c r="A34" s="104" t="s">
        <v>17</v>
      </c>
      <c r="B34" s="105" t="s">
        <v>17</v>
      </c>
      <c r="C34" s="13" t="s">
        <v>53</v>
      </c>
      <c r="D34" s="11" t="s">
        <v>54</v>
      </c>
      <c r="E34" s="12">
        <v>97.5</v>
      </c>
      <c r="F34" s="12">
        <v>150</v>
      </c>
      <c r="G34" s="16">
        <f t="shared" si="0"/>
        <v>0</v>
      </c>
      <c r="H34" s="14" t="s">
        <v>60</v>
      </c>
    </row>
    <row r="35" spans="1:8" ht="39.950000000000003" customHeight="1" x14ac:dyDescent="0.3"/>
    <row r="36" spans="1:8" ht="39.950000000000003" customHeight="1" x14ac:dyDescent="0.3"/>
    <row r="37" spans="1:8" ht="39.950000000000003" customHeight="1" x14ac:dyDescent="0.3"/>
    <row r="38" spans="1:8" ht="39.950000000000003" customHeight="1" x14ac:dyDescent="0.3"/>
    <row r="39" spans="1:8" ht="39.950000000000003" customHeight="1" x14ac:dyDescent="0.3"/>
    <row r="40" spans="1:8" ht="39.950000000000003" customHeight="1" x14ac:dyDescent="0.3"/>
    <row r="41" spans="1:8" ht="39.950000000000003" customHeight="1" x14ac:dyDescent="0.3"/>
    <row r="42" spans="1:8" ht="39.950000000000003" customHeight="1" x14ac:dyDescent="0.3"/>
    <row r="43" spans="1:8" ht="39.950000000000003" customHeight="1" x14ac:dyDescent="0.3"/>
    <row r="44" spans="1:8" ht="39.950000000000003" customHeight="1" x14ac:dyDescent="0.3"/>
    <row r="45" spans="1:8" ht="39.950000000000003" customHeight="1" x14ac:dyDescent="0.3"/>
  </sheetData>
  <sheetProtection sheet="1" objects="1" scenarios="1" formatRows="0" insertRows="0" deleteRows="0"/>
  <mergeCells count="26">
    <mergeCell ref="H24:H31"/>
    <mergeCell ref="C15:C16"/>
    <mergeCell ref="H15:H16"/>
    <mergeCell ref="H6:H7"/>
    <mergeCell ref="A8:A34"/>
    <mergeCell ref="B8:B13"/>
    <mergeCell ref="C8:C13"/>
    <mergeCell ref="B14:B32"/>
    <mergeCell ref="C17:C22"/>
    <mergeCell ref="C24:C31"/>
    <mergeCell ref="B33:B34"/>
    <mergeCell ref="H8:H13"/>
    <mergeCell ref="H17:H22"/>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showGridLines="0" view="pageBreakPreview" topLeftCell="A4" zoomScale="70" zoomScaleNormal="70" zoomScaleSheetLayoutView="70" workbookViewId="0">
      <selection activeCell="H8" sqref="H8:H23"/>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1" t="s">
        <v>0</v>
      </c>
      <c r="B1" s="91"/>
      <c r="C1" s="91"/>
      <c r="D1" s="91"/>
      <c r="E1" s="91"/>
      <c r="F1" s="91"/>
      <c r="G1" s="91"/>
      <c r="H1" s="91"/>
    </row>
    <row r="2" spans="1:8" s="2" customFormat="1" ht="39.950000000000003" customHeight="1" x14ac:dyDescent="0.3">
      <c r="A2" s="92" t="s">
        <v>1</v>
      </c>
      <c r="B2" s="93"/>
      <c r="C2" s="94"/>
      <c r="D2" s="95" t="s">
        <v>2</v>
      </c>
      <c r="E2" s="95"/>
      <c r="F2" s="95"/>
      <c r="G2" s="95"/>
      <c r="H2" s="96"/>
    </row>
    <row r="3" spans="1:8" s="2" customFormat="1" ht="39.950000000000003" customHeight="1" x14ac:dyDescent="0.3">
      <c r="A3" s="97" t="s">
        <v>3</v>
      </c>
      <c r="B3" s="98"/>
      <c r="C3" s="3"/>
      <c r="D3" s="99" t="s">
        <v>4</v>
      </c>
      <c r="E3" s="100"/>
      <c r="F3" s="100"/>
      <c r="G3" s="100"/>
      <c r="H3" s="96"/>
    </row>
    <row r="4" spans="1:8" s="2" customFormat="1" ht="39.950000000000003" customHeight="1" thickBot="1" x14ac:dyDescent="0.35">
      <c r="A4" s="101" t="s">
        <v>5</v>
      </c>
      <c r="B4" s="102"/>
      <c r="C4" s="4"/>
      <c r="D4" s="99"/>
      <c r="E4" s="100"/>
      <c r="F4" s="100"/>
      <c r="G4" s="100"/>
      <c r="H4" s="96"/>
    </row>
    <row r="5" spans="1:8" s="2" customFormat="1" ht="14.25" customHeight="1" x14ac:dyDescent="0.3">
      <c r="A5" s="5"/>
      <c r="B5" s="6"/>
      <c r="C5" s="6"/>
      <c r="D5" s="6"/>
      <c r="E5" s="6"/>
      <c r="F5" s="6"/>
      <c r="G5" s="7"/>
      <c r="H5" s="6"/>
    </row>
    <row r="6" spans="1:8" s="2" customFormat="1" ht="39.950000000000003" customHeight="1" x14ac:dyDescent="0.3">
      <c r="A6" s="103" t="s">
        <v>6</v>
      </c>
      <c r="B6" s="103" t="s">
        <v>7</v>
      </c>
      <c r="C6" s="103" t="s">
        <v>8</v>
      </c>
      <c r="D6" s="103" t="s">
        <v>9</v>
      </c>
      <c r="E6" s="103" t="s">
        <v>10</v>
      </c>
      <c r="F6" s="103"/>
      <c r="G6" s="107" t="s">
        <v>11</v>
      </c>
      <c r="H6" s="103" t="s">
        <v>12</v>
      </c>
    </row>
    <row r="7" spans="1:8" s="2" customFormat="1" ht="39.950000000000003" customHeight="1" x14ac:dyDescent="0.3">
      <c r="A7" s="103"/>
      <c r="B7" s="103"/>
      <c r="C7" s="103"/>
      <c r="D7" s="103"/>
      <c r="E7" s="8" t="s">
        <v>3</v>
      </c>
      <c r="F7" s="8" t="s">
        <v>5</v>
      </c>
      <c r="G7" s="108"/>
      <c r="H7" s="103"/>
    </row>
    <row r="8" spans="1:8" ht="39.950000000000003" customHeight="1" x14ac:dyDescent="0.3">
      <c r="A8" s="104" t="s">
        <v>110</v>
      </c>
      <c r="B8" s="105" t="s">
        <v>14</v>
      </c>
      <c r="C8" s="105" t="s">
        <v>111</v>
      </c>
      <c r="D8" s="11" t="s">
        <v>16</v>
      </c>
      <c r="E8" s="12">
        <v>13</v>
      </c>
      <c r="F8" s="12">
        <v>20</v>
      </c>
      <c r="G8" s="16">
        <f>($C$3*E8)+($C$4*F8)</f>
        <v>0</v>
      </c>
      <c r="H8" s="106" t="s">
        <v>125</v>
      </c>
    </row>
    <row r="9" spans="1:8" ht="39.950000000000003" customHeight="1" x14ac:dyDescent="0.3">
      <c r="A9" s="104" t="s">
        <v>17</v>
      </c>
      <c r="B9" s="105" t="s">
        <v>17</v>
      </c>
      <c r="C9" s="105" t="s">
        <v>17</v>
      </c>
      <c r="D9" s="11" t="s">
        <v>112</v>
      </c>
      <c r="E9" s="12">
        <v>9.75</v>
      </c>
      <c r="F9" s="12">
        <v>15</v>
      </c>
      <c r="G9" s="16">
        <f t="shared" ref="G9:G40" si="0">($C$3*E9)+($C$4*F9)</f>
        <v>0</v>
      </c>
      <c r="H9" s="106" t="s">
        <v>17</v>
      </c>
    </row>
    <row r="10" spans="1:8" ht="39.950000000000003" customHeight="1" x14ac:dyDescent="0.3">
      <c r="A10" s="104" t="s">
        <v>17</v>
      </c>
      <c r="B10" s="105" t="s">
        <v>17</v>
      </c>
      <c r="C10" s="105" t="s">
        <v>17</v>
      </c>
      <c r="D10" s="11" t="s">
        <v>19</v>
      </c>
      <c r="E10" s="12">
        <v>4.55</v>
      </c>
      <c r="F10" s="12">
        <v>7</v>
      </c>
      <c r="G10" s="16">
        <f t="shared" si="0"/>
        <v>0</v>
      </c>
      <c r="H10" s="106" t="s">
        <v>17</v>
      </c>
    </row>
    <row r="11" spans="1:8" ht="39.950000000000003" customHeight="1" x14ac:dyDescent="0.3">
      <c r="A11" s="104" t="s">
        <v>17</v>
      </c>
      <c r="B11" s="105" t="s">
        <v>17</v>
      </c>
      <c r="C11" s="105" t="s">
        <v>17</v>
      </c>
      <c r="D11" s="11" t="s">
        <v>113</v>
      </c>
      <c r="E11" s="12">
        <v>4.55</v>
      </c>
      <c r="F11" s="12">
        <v>7</v>
      </c>
      <c r="G11" s="16">
        <f t="shared" si="0"/>
        <v>0</v>
      </c>
      <c r="H11" s="106" t="s">
        <v>17</v>
      </c>
    </row>
    <row r="12" spans="1:8" ht="39.950000000000003" customHeight="1" x14ac:dyDescent="0.3">
      <c r="A12" s="104" t="s">
        <v>17</v>
      </c>
      <c r="B12" s="105" t="s">
        <v>17</v>
      </c>
      <c r="C12" s="105" t="s">
        <v>17</v>
      </c>
      <c r="D12" s="11" t="s">
        <v>47</v>
      </c>
      <c r="E12" s="12">
        <v>0.78</v>
      </c>
      <c r="F12" s="12">
        <v>1.2</v>
      </c>
      <c r="G12" s="16">
        <f t="shared" si="0"/>
        <v>0</v>
      </c>
      <c r="H12" s="106" t="s">
        <v>17</v>
      </c>
    </row>
    <row r="13" spans="1:8" ht="39.950000000000003" customHeight="1" x14ac:dyDescent="0.3">
      <c r="A13" s="104" t="s">
        <v>17</v>
      </c>
      <c r="B13" s="105" t="s">
        <v>17</v>
      </c>
      <c r="C13" s="105" t="s">
        <v>17</v>
      </c>
      <c r="D13" s="11" t="s">
        <v>41</v>
      </c>
      <c r="E13" s="12">
        <v>0.78</v>
      </c>
      <c r="F13" s="12">
        <v>1.2</v>
      </c>
      <c r="G13" s="16">
        <f t="shared" si="0"/>
        <v>0</v>
      </c>
      <c r="H13" s="106" t="s">
        <v>17</v>
      </c>
    </row>
    <row r="14" spans="1:8" ht="39.950000000000003" customHeight="1" x14ac:dyDescent="0.3">
      <c r="A14" s="104" t="s">
        <v>17</v>
      </c>
      <c r="B14" s="105" t="s">
        <v>17</v>
      </c>
      <c r="C14" s="105" t="s">
        <v>17</v>
      </c>
      <c r="D14" s="11" t="s">
        <v>81</v>
      </c>
      <c r="E14" s="12">
        <v>0.33</v>
      </c>
      <c r="F14" s="12">
        <v>0.5</v>
      </c>
      <c r="G14" s="16">
        <f t="shared" si="0"/>
        <v>0</v>
      </c>
      <c r="H14" s="106" t="s">
        <v>17</v>
      </c>
    </row>
    <row r="15" spans="1:8" ht="39.950000000000003" customHeight="1" x14ac:dyDescent="0.3">
      <c r="A15" s="104" t="s">
        <v>17</v>
      </c>
      <c r="B15" s="105" t="s">
        <v>17</v>
      </c>
      <c r="C15" s="105" t="s">
        <v>17</v>
      </c>
      <c r="D15" s="11" t="s">
        <v>32</v>
      </c>
      <c r="E15" s="12">
        <v>0.13</v>
      </c>
      <c r="F15" s="12">
        <v>0.2</v>
      </c>
      <c r="G15" s="16">
        <f t="shared" si="0"/>
        <v>0</v>
      </c>
      <c r="H15" s="106" t="s">
        <v>17</v>
      </c>
    </row>
    <row r="16" spans="1:8" ht="39.950000000000003" customHeight="1" x14ac:dyDescent="0.3">
      <c r="A16" s="104" t="s">
        <v>17</v>
      </c>
      <c r="B16" s="105" t="s">
        <v>22</v>
      </c>
      <c r="C16" s="13" t="s">
        <v>23</v>
      </c>
      <c r="D16" s="11" t="s">
        <v>24</v>
      </c>
      <c r="E16" s="12">
        <v>35.75</v>
      </c>
      <c r="F16" s="15">
        <v>0</v>
      </c>
      <c r="G16" s="16">
        <f t="shared" si="0"/>
        <v>0</v>
      </c>
      <c r="H16" s="14" t="s">
        <v>56</v>
      </c>
    </row>
    <row r="17" spans="1:8" ht="39.950000000000003" customHeight="1" x14ac:dyDescent="0.3">
      <c r="A17" s="104"/>
      <c r="B17" s="105"/>
      <c r="C17" s="105" t="s">
        <v>130</v>
      </c>
      <c r="D17" s="11" t="s">
        <v>24</v>
      </c>
      <c r="E17" s="12">
        <v>0</v>
      </c>
      <c r="F17" s="12">
        <v>50</v>
      </c>
      <c r="G17" s="16">
        <f t="shared" si="0"/>
        <v>0</v>
      </c>
      <c r="H17" s="106" t="s">
        <v>132</v>
      </c>
    </row>
    <row r="18" spans="1:8" ht="39.950000000000003" customHeight="1" x14ac:dyDescent="0.3">
      <c r="A18" s="104"/>
      <c r="B18" s="105"/>
      <c r="C18" s="105" t="s">
        <v>17</v>
      </c>
      <c r="D18" s="11" t="s">
        <v>131</v>
      </c>
      <c r="E18" s="12">
        <v>0</v>
      </c>
      <c r="F18" s="12">
        <v>5</v>
      </c>
      <c r="G18" s="16">
        <f t="shared" si="0"/>
        <v>0</v>
      </c>
      <c r="H18" s="106" t="s">
        <v>17</v>
      </c>
    </row>
    <row r="19" spans="1:8" ht="39.950000000000003" customHeight="1" x14ac:dyDescent="0.3">
      <c r="A19" s="104" t="s">
        <v>17</v>
      </c>
      <c r="B19" s="105" t="s">
        <v>17</v>
      </c>
      <c r="C19" s="105" t="s">
        <v>114</v>
      </c>
      <c r="D19" s="11" t="s">
        <v>115</v>
      </c>
      <c r="E19" s="12">
        <v>13</v>
      </c>
      <c r="F19" s="12">
        <v>20</v>
      </c>
      <c r="G19" s="16">
        <f t="shared" si="0"/>
        <v>0</v>
      </c>
      <c r="H19" s="106" t="s">
        <v>126</v>
      </c>
    </row>
    <row r="20" spans="1:8" ht="39.950000000000003" customHeight="1" x14ac:dyDescent="0.3">
      <c r="A20" s="104" t="s">
        <v>17</v>
      </c>
      <c r="B20" s="105" t="s">
        <v>17</v>
      </c>
      <c r="C20" s="105" t="s">
        <v>17</v>
      </c>
      <c r="D20" s="11" t="s">
        <v>46</v>
      </c>
      <c r="E20" s="12">
        <v>1.95</v>
      </c>
      <c r="F20" s="12">
        <v>3</v>
      </c>
      <c r="G20" s="16">
        <f t="shared" si="0"/>
        <v>0</v>
      </c>
      <c r="H20" s="106" t="s">
        <v>17</v>
      </c>
    </row>
    <row r="21" spans="1:8" ht="39.950000000000003" customHeight="1" x14ac:dyDescent="0.3">
      <c r="A21" s="104" t="s">
        <v>17</v>
      </c>
      <c r="B21" s="105" t="s">
        <v>17</v>
      </c>
      <c r="C21" s="105" t="s">
        <v>17</v>
      </c>
      <c r="D21" s="11" t="s">
        <v>29</v>
      </c>
      <c r="E21" s="12">
        <v>1.3</v>
      </c>
      <c r="F21" s="12">
        <v>2</v>
      </c>
      <c r="G21" s="16">
        <f t="shared" si="0"/>
        <v>0</v>
      </c>
      <c r="H21" s="106" t="s">
        <v>17</v>
      </c>
    </row>
    <row r="22" spans="1:8" ht="39.950000000000003" customHeight="1" x14ac:dyDescent="0.3">
      <c r="A22" s="104" t="s">
        <v>17</v>
      </c>
      <c r="B22" s="105" t="s">
        <v>17</v>
      </c>
      <c r="C22" s="105" t="s">
        <v>17</v>
      </c>
      <c r="D22" s="11" t="s">
        <v>32</v>
      </c>
      <c r="E22" s="12">
        <v>0.33</v>
      </c>
      <c r="F22" s="12">
        <v>0.5</v>
      </c>
      <c r="G22" s="16">
        <f t="shared" si="0"/>
        <v>0</v>
      </c>
      <c r="H22" s="106" t="s">
        <v>17</v>
      </c>
    </row>
    <row r="23" spans="1:8" ht="39.950000000000003" customHeight="1" x14ac:dyDescent="0.3">
      <c r="A23" s="104" t="s">
        <v>17</v>
      </c>
      <c r="B23" s="105" t="s">
        <v>17</v>
      </c>
      <c r="C23" s="105" t="s">
        <v>17</v>
      </c>
      <c r="D23" s="11" t="s">
        <v>81</v>
      </c>
      <c r="E23" s="12">
        <v>0.33</v>
      </c>
      <c r="F23" s="12">
        <v>0.5</v>
      </c>
      <c r="G23" s="16">
        <f t="shared" si="0"/>
        <v>0</v>
      </c>
      <c r="H23" s="106" t="s">
        <v>17</v>
      </c>
    </row>
    <row r="24" spans="1:8" ht="39.950000000000003" customHeight="1" x14ac:dyDescent="0.3">
      <c r="A24" s="104" t="s">
        <v>17</v>
      </c>
      <c r="B24" s="105" t="s">
        <v>17</v>
      </c>
      <c r="C24" s="105" t="s">
        <v>133</v>
      </c>
      <c r="D24" s="11" t="s">
        <v>116</v>
      </c>
      <c r="E24" s="12">
        <v>26</v>
      </c>
      <c r="F24" s="12">
        <v>40</v>
      </c>
      <c r="G24" s="16">
        <f t="shared" si="0"/>
        <v>0</v>
      </c>
      <c r="H24" s="106" t="s">
        <v>127</v>
      </c>
    </row>
    <row r="25" spans="1:8" ht="39.950000000000003" customHeight="1" x14ac:dyDescent="0.3">
      <c r="A25" s="104" t="s">
        <v>17</v>
      </c>
      <c r="B25" s="105" t="s">
        <v>17</v>
      </c>
      <c r="C25" s="105" t="s">
        <v>17</v>
      </c>
      <c r="D25" s="11" t="s">
        <v>38</v>
      </c>
      <c r="E25" s="12">
        <v>3.25</v>
      </c>
      <c r="F25" s="12">
        <v>5</v>
      </c>
      <c r="G25" s="16">
        <f t="shared" si="0"/>
        <v>0</v>
      </c>
      <c r="H25" s="106" t="s">
        <v>17</v>
      </c>
    </row>
    <row r="26" spans="1:8" ht="39.950000000000003" customHeight="1" x14ac:dyDescent="0.3">
      <c r="A26" s="104" t="s">
        <v>17</v>
      </c>
      <c r="B26" s="105" t="s">
        <v>17</v>
      </c>
      <c r="C26" s="105" t="s">
        <v>17</v>
      </c>
      <c r="D26" s="11" t="s">
        <v>117</v>
      </c>
      <c r="E26" s="12">
        <v>3.25</v>
      </c>
      <c r="F26" s="12">
        <v>5</v>
      </c>
      <c r="G26" s="16">
        <f t="shared" si="0"/>
        <v>0</v>
      </c>
      <c r="H26" s="106" t="s">
        <v>17</v>
      </c>
    </row>
    <row r="27" spans="1:8" ht="39.950000000000003" customHeight="1" x14ac:dyDescent="0.3">
      <c r="A27" s="104" t="s">
        <v>17</v>
      </c>
      <c r="B27" s="105" t="s">
        <v>17</v>
      </c>
      <c r="C27" s="105" t="s">
        <v>17</v>
      </c>
      <c r="D27" s="11" t="s">
        <v>118</v>
      </c>
      <c r="E27" s="12">
        <v>1.95</v>
      </c>
      <c r="F27" s="12">
        <v>3</v>
      </c>
      <c r="G27" s="16">
        <f t="shared" si="0"/>
        <v>0</v>
      </c>
      <c r="H27" s="106" t="s">
        <v>17</v>
      </c>
    </row>
    <row r="28" spans="1:8" ht="39.950000000000003" customHeight="1" x14ac:dyDescent="0.3">
      <c r="A28" s="104" t="s">
        <v>17</v>
      </c>
      <c r="B28" s="105" t="s">
        <v>17</v>
      </c>
      <c r="C28" s="105" t="s">
        <v>17</v>
      </c>
      <c r="D28" s="11" t="s">
        <v>119</v>
      </c>
      <c r="E28" s="12">
        <v>1.3</v>
      </c>
      <c r="F28" s="12">
        <v>2</v>
      </c>
      <c r="G28" s="16">
        <f t="shared" si="0"/>
        <v>0</v>
      </c>
      <c r="H28" s="106" t="s">
        <v>17</v>
      </c>
    </row>
    <row r="29" spans="1:8" ht="39.950000000000003" customHeight="1" x14ac:dyDescent="0.3">
      <c r="A29" s="104" t="s">
        <v>17</v>
      </c>
      <c r="B29" s="105" t="s">
        <v>17</v>
      </c>
      <c r="C29" s="105" t="s">
        <v>17</v>
      </c>
      <c r="D29" s="11" t="s">
        <v>627</v>
      </c>
      <c r="E29" s="12">
        <v>1.3</v>
      </c>
      <c r="F29" s="12">
        <v>2</v>
      </c>
      <c r="G29" s="16">
        <f t="shared" si="0"/>
        <v>0</v>
      </c>
      <c r="H29" s="106" t="s">
        <v>17</v>
      </c>
    </row>
    <row r="30" spans="1:8" ht="39.950000000000003" customHeight="1" x14ac:dyDescent="0.3">
      <c r="A30" s="104" t="s">
        <v>17</v>
      </c>
      <c r="B30" s="105" t="s">
        <v>17</v>
      </c>
      <c r="C30" s="105" t="s">
        <v>17</v>
      </c>
      <c r="D30" s="11" t="s">
        <v>32</v>
      </c>
      <c r="E30" s="12">
        <v>0.65</v>
      </c>
      <c r="F30" s="12">
        <v>1</v>
      </c>
      <c r="G30" s="16">
        <f t="shared" si="0"/>
        <v>0</v>
      </c>
      <c r="H30" s="106" t="s">
        <v>17</v>
      </c>
    </row>
    <row r="31" spans="1:8" ht="39.950000000000003" customHeight="1" x14ac:dyDescent="0.3">
      <c r="A31" s="104" t="s">
        <v>17</v>
      </c>
      <c r="B31" s="105" t="s">
        <v>17</v>
      </c>
      <c r="C31" s="105" t="s">
        <v>17</v>
      </c>
      <c r="D31" s="11" t="s">
        <v>41</v>
      </c>
      <c r="E31" s="12">
        <v>0.65</v>
      </c>
      <c r="F31" s="12">
        <v>1</v>
      </c>
      <c r="G31" s="16">
        <f t="shared" si="0"/>
        <v>0</v>
      </c>
      <c r="H31" s="106" t="s">
        <v>17</v>
      </c>
    </row>
    <row r="32" spans="1:8" ht="39.950000000000003" customHeight="1" x14ac:dyDescent="0.3">
      <c r="A32" s="104" t="s">
        <v>17</v>
      </c>
      <c r="B32" s="105" t="s">
        <v>17</v>
      </c>
      <c r="C32" s="105" t="s">
        <v>17</v>
      </c>
      <c r="D32" s="11" t="s">
        <v>28</v>
      </c>
      <c r="E32" s="12">
        <v>0.65</v>
      </c>
      <c r="F32" s="12">
        <v>1</v>
      </c>
      <c r="G32" s="16">
        <f t="shared" si="0"/>
        <v>0</v>
      </c>
      <c r="H32" s="106" t="s">
        <v>17</v>
      </c>
    </row>
    <row r="33" spans="1:8" ht="39.950000000000003" customHeight="1" x14ac:dyDescent="0.3">
      <c r="A33" s="104" t="s">
        <v>17</v>
      </c>
      <c r="B33" s="105" t="s">
        <v>17</v>
      </c>
      <c r="C33" s="105" t="s">
        <v>17</v>
      </c>
      <c r="D33" s="11" t="s">
        <v>42</v>
      </c>
      <c r="E33" s="12">
        <v>0.33</v>
      </c>
      <c r="F33" s="12">
        <v>0.5</v>
      </c>
      <c r="G33" s="16">
        <f t="shared" si="0"/>
        <v>0</v>
      </c>
      <c r="H33" s="106" t="s">
        <v>17</v>
      </c>
    </row>
    <row r="34" spans="1:8" ht="39.950000000000003" customHeight="1" x14ac:dyDescent="0.3">
      <c r="A34" s="104" t="s">
        <v>17</v>
      </c>
      <c r="B34" s="105" t="s">
        <v>17</v>
      </c>
      <c r="C34" s="105" t="s">
        <v>120</v>
      </c>
      <c r="D34" s="11" t="s">
        <v>121</v>
      </c>
      <c r="E34" s="12">
        <v>22.75</v>
      </c>
      <c r="F34" s="12">
        <v>35</v>
      </c>
      <c r="G34" s="16">
        <f t="shared" si="0"/>
        <v>0</v>
      </c>
      <c r="H34" s="106" t="s">
        <v>128</v>
      </c>
    </row>
    <row r="35" spans="1:8" ht="39.950000000000003" customHeight="1" x14ac:dyDescent="0.3">
      <c r="A35" s="104" t="s">
        <v>17</v>
      </c>
      <c r="B35" s="105" t="s">
        <v>17</v>
      </c>
      <c r="C35" s="105" t="s">
        <v>17</v>
      </c>
      <c r="D35" s="11" t="s">
        <v>41</v>
      </c>
      <c r="E35" s="12">
        <v>0.33</v>
      </c>
      <c r="F35" s="12">
        <v>0.5</v>
      </c>
      <c r="G35" s="16">
        <f t="shared" si="0"/>
        <v>0</v>
      </c>
      <c r="H35" s="106" t="s">
        <v>17</v>
      </c>
    </row>
    <row r="36" spans="1:8" ht="39.950000000000003" customHeight="1" x14ac:dyDescent="0.3">
      <c r="A36" s="104" t="s">
        <v>17</v>
      </c>
      <c r="B36" s="105" t="s">
        <v>17</v>
      </c>
      <c r="C36" s="105" t="s">
        <v>17</v>
      </c>
      <c r="D36" s="11" t="s">
        <v>42</v>
      </c>
      <c r="E36" s="12">
        <v>0.33</v>
      </c>
      <c r="F36" s="12">
        <v>0.5</v>
      </c>
      <c r="G36" s="16">
        <f t="shared" si="0"/>
        <v>0</v>
      </c>
      <c r="H36" s="106" t="s">
        <v>17</v>
      </c>
    </row>
    <row r="37" spans="1:8" ht="39.950000000000003" customHeight="1" x14ac:dyDescent="0.3">
      <c r="A37" s="104" t="s">
        <v>17</v>
      </c>
      <c r="B37" s="105" t="s">
        <v>17</v>
      </c>
      <c r="C37" s="105" t="s">
        <v>17</v>
      </c>
      <c r="D37" s="11" t="s">
        <v>81</v>
      </c>
      <c r="E37" s="12">
        <v>7.0000000000000007E-2</v>
      </c>
      <c r="F37" s="12">
        <v>0.1</v>
      </c>
      <c r="G37" s="16">
        <f t="shared" si="0"/>
        <v>0</v>
      </c>
      <c r="H37" s="106" t="s">
        <v>17</v>
      </c>
    </row>
    <row r="38" spans="1:8" ht="39.950000000000003" customHeight="1" x14ac:dyDescent="0.3">
      <c r="A38" s="104" t="s">
        <v>17</v>
      </c>
      <c r="B38" s="105" t="s">
        <v>17</v>
      </c>
      <c r="C38" s="13" t="s">
        <v>122</v>
      </c>
      <c r="D38" s="11" t="s">
        <v>123</v>
      </c>
      <c r="E38" s="12">
        <v>13</v>
      </c>
      <c r="F38" s="12">
        <v>20</v>
      </c>
      <c r="G38" s="16">
        <f t="shared" si="0"/>
        <v>0</v>
      </c>
      <c r="H38" s="14" t="s">
        <v>60</v>
      </c>
    </row>
    <row r="39" spans="1:8" ht="39.950000000000003" customHeight="1" x14ac:dyDescent="0.3">
      <c r="A39" s="104" t="s">
        <v>17</v>
      </c>
      <c r="B39" s="105" t="s">
        <v>50</v>
      </c>
      <c r="C39" s="105" t="s">
        <v>134</v>
      </c>
      <c r="D39" s="11" t="s">
        <v>54</v>
      </c>
      <c r="E39" s="12">
        <v>65</v>
      </c>
      <c r="F39" s="12">
        <v>100</v>
      </c>
      <c r="G39" s="16">
        <f t="shared" si="0"/>
        <v>0</v>
      </c>
      <c r="H39" s="106" t="s">
        <v>129</v>
      </c>
    </row>
    <row r="40" spans="1:8" ht="39.950000000000003" customHeight="1" x14ac:dyDescent="0.3">
      <c r="A40" s="104" t="s">
        <v>17</v>
      </c>
      <c r="B40" s="105" t="s">
        <v>17</v>
      </c>
      <c r="C40" s="105" t="s">
        <v>17</v>
      </c>
      <c r="D40" s="11" t="s">
        <v>124</v>
      </c>
      <c r="E40" s="12">
        <v>26</v>
      </c>
      <c r="F40" s="12">
        <v>40</v>
      </c>
      <c r="G40" s="16">
        <f t="shared" si="0"/>
        <v>0</v>
      </c>
      <c r="H40" s="106" t="s">
        <v>17</v>
      </c>
    </row>
    <row r="41" spans="1:8" ht="39.950000000000003" customHeight="1" x14ac:dyDescent="0.3"/>
    <row r="42" spans="1:8" ht="39.950000000000003" customHeight="1" x14ac:dyDescent="0.3"/>
    <row r="43" spans="1:8" ht="39.950000000000003" customHeight="1" x14ac:dyDescent="0.3"/>
    <row r="44" spans="1:8" ht="39.950000000000003" customHeight="1" x14ac:dyDescent="0.3"/>
    <row r="45" spans="1:8" ht="39.950000000000003" customHeight="1" x14ac:dyDescent="0.3"/>
  </sheetData>
  <sheetProtection sheet="1" objects="1" scenarios="1" formatRows="0" insertRows="0" deleteRows="0"/>
  <mergeCells count="30">
    <mergeCell ref="H8:H15"/>
    <mergeCell ref="H19:H23"/>
    <mergeCell ref="H24:H33"/>
    <mergeCell ref="H34:H37"/>
    <mergeCell ref="H39:H40"/>
    <mergeCell ref="C17:C18"/>
    <mergeCell ref="H17:H18"/>
    <mergeCell ref="H6:H7"/>
    <mergeCell ref="A8:A40"/>
    <mergeCell ref="B8:B15"/>
    <mergeCell ref="C8:C15"/>
    <mergeCell ref="B16:B38"/>
    <mergeCell ref="C19:C23"/>
    <mergeCell ref="C24:C33"/>
    <mergeCell ref="C34:C37"/>
    <mergeCell ref="B39:B40"/>
    <mergeCell ref="C39:C40"/>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showGridLines="0" view="pageBreakPreview" topLeftCell="A2" zoomScale="70" zoomScaleNormal="70" zoomScaleSheetLayoutView="70" workbookViewId="0">
      <selection activeCell="H11" sqref="H11:H21"/>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1" t="s">
        <v>0</v>
      </c>
      <c r="B1" s="91"/>
      <c r="C1" s="91"/>
      <c r="D1" s="91"/>
      <c r="E1" s="91"/>
      <c r="F1" s="91"/>
      <c r="G1" s="91"/>
      <c r="H1" s="91"/>
    </row>
    <row r="2" spans="1:8" s="2" customFormat="1" ht="39.950000000000003" customHeight="1" x14ac:dyDescent="0.3">
      <c r="A2" s="92" t="s">
        <v>1</v>
      </c>
      <c r="B2" s="93"/>
      <c r="C2" s="94"/>
      <c r="D2" s="95" t="s">
        <v>2</v>
      </c>
      <c r="E2" s="95"/>
      <c r="F2" s="95"/>
      <c r="G2" s="95"/>
      <c r="H2" s="96"/>
    </row>
    <row r="3" spans="1:8" s="2" customFormat="1" ht="39.950000000000003" customHeight="1" x14ac:dyDescent="0.3">
      <c r="A3" s="97" t="s">
        <v>3</v>
      </c>
      <c r="B3" s="98"/>
      <c r="C3" s="3"/>
      <c r="D3" s="99" t="s">
        <v>4</v>
      </c>
      <c r="E3" s="100"/>
      <c r="F3" s="100"/>
      <c r="G3" s="100"/>
      <c r="H3" s="96"/>
    </row>
    <row r="4" spans="1:8" s="2" customFormat="1" ht="39.950000000000003" customHeight="1" thickBot="1" x14ac:dyDescent="0.35">
      <c r="A4" s="101" t="s">
        <v>5</v>
      </c>
      <c r="B4" s="102"/>
      <c r="C4" s="4">
        <v>10</v>
      </c>
      <c r="D4" s="99"/>
      <c r="E4" s="100"/>
      <c r="F4" s="100"/>
      <c r="G4" s="100"/>
      <c r="H4" s="96"/>
    </row>
    <row r="5" spans="1:8" s="2" customFormat="1" ht="14.25" customHeight="1" x14ac:dyDescent="0.3">
      <c r="A5" s="5"/>
      <c r="B5" s="6"/>
      <c r="C5" s="6"/>
      <c r="D5" s="6"/>
      <c r="E5" s="6"/>
      <c r="F5" s="6"/>
      <c r="G5" s="7"/>
      <c r="H5" s="6"/>
    </row>
    <row r="6" spans="1:8" s="2" customFormat="1" ht="39.950000000000003" customHeight="1" x14ac:dyDescent="0.3">
      <c r="A6" s="103" t="s">
        <v>6</v>
      </c>
      <c r="B6" s="103" t="s">
        <v>7</v>
      </c>
      <c r="C6" s="103" t="s">
        <v>8</v>
      </c>
      <c r="D6" s="103" t="s">
        <v>9</v>
      </c>
      <c r="E6" s="103" t="s">
        <v>10</v>
      </c>
      <c r="F6" s="103"/>
      <c r="G6" s="107" t="s">
        <v>11</v>
      </c>
      <c r="H6" s="103" t="s">
        <v>12</v>
      </c>
    </row>
    <row r="7" spans="1:8" s="2" customFormat="1" ht="39.950000000000003" customHeight="1" x14ac:dyDescent="0.3">
      <c r="A7" s="103"/>
      <c r="B7" s="103"/>
      <c r="C7" s="103"/>
      <c r="D7" s="103"/>
      <c r="E7" s="8" t="s">
        <v>3</v>
      </c>
      <c r="F7" s="8" t="s">
        <v>5</v>
      </c>
      <c r="G7" s="108"/>
      <c r="H7" s="103"/>
    </row>
    <row r="8" spans="1:8" ht="39.950000000000003" customHeight="1" x14ac:dyDescent="0.3">
      <c r="A8" s="104" t="s">
        <v>135</v>
      </c>
      <c r="B8" s="105" t="s">
        <v>14</v>
      </c>
      <c r="C8" s="105" t="s">
        <v>136</v>
      </c>
      <c r="D8" s="11" t="s">
        <v>137</v>
      </c>
      <c r="E8" s="12">
        <v>65</v>
      </c>
      <c r="F8" s="12">
        <v>100</v>
      </c>
      <c r="G8" s="16">
        <f>($C$3*E8)+($C$4*F8)</f>
        <v>1000</v>
      </c>
      <c r="H8" s="106" t="s">
        <v>148</v>
      </c>
    </row>
    <row r="9" spans="1:8" ht="39.950000000000003" customHeight="1" x14ac:dyDescent="0.3">
      <c r="A9" s="104" t="s">
        <v>17</v>
      </c>
      <c r="B9" s="105" t="s">
        <v>17</v>
      </c>
      <c r="C9" s="105" t="s">
        <v>17</v>
      </c>
      <c r="D9" s="11" t="s">
        <v>24</v>
      </c>
      <c r="E9" s="12">
        <v>13</v>
      </c>
      <c r="F9" s="12">
        <v>20</v>
      </c>
      <c r="G9" s="16">
        <f t="shared" ref="G9:G32" si="0">($C$3*E9)+($C$4*F9)</f>
        <v>200</v>
      </c>
      <c r="H9" s="106" t="s">
        <v>17</v>
      </c>
    </row>
    <row r="10" spans="1:8" ht="39.950000000000003" customHeight="1" x14ac:dyDescent="0.3">
      <c r="A10" s="104" t="s">
        <v>17</v>
      </c>
      <c r="B10" s="105" t="s">
        <v>17</v>
      </c>
      <c r="C10" s="105" t="s">
        <v>17</v>
      </c>
      <c r="D10" s="11" t="s">
        <v>81</v>
      </c>
      <c r="E10" s="12">
        <v>0.33</v>
      </c>
      <c r="F10" s="12">
        <v>0.5</v>
      </c>
      <c r="G10" s="16">
        <f t="shared" si="0"/>
        <v>5</v>
      </c>
      <c r="H10" s="106" t="s">
        <v>17</v>
      </c>
    </row>
    <row r="11" spans="1:8" ht="39.950000000000003" customHeight="1" x14ac:dyDescent="0.3">
      <c r="A11" s="104" t="s">
        <v>17</v>
      </c>
      <c r="B11" s="105" t="s">
        <v>22</v>
      </c>
      <c r="C11" s="105" t="s">
        <v>152</v>
      </c>
      <c r="D11" s="11" t="s">
        <v>16</v>
      </c>
      <c r="E11" s="12">
        <v>32.5</v>
      </c>
      <c r="F11" s="12">
        <v>50</v>
      </c>
      <c r="G11" s="16">
        <f t="shared" si="0"/>
        <v>500</v>
      </c>
      <c r="H11" s="106" t="s">
        <v>149</v>
      </c>
    </row>
    <row r="12" spans="1:8" ht="39.950000000000003" customHeight="1" x14ac:dyDescent="0.3">
      <c r="A12" s="104" t="s">
        <v>17</v>
      </c>
      <c r="B12" s="105" t="s">
        <v>17</v>
      </c>
      <c r="C12" s="105" t="s">
        <v>17</v>
      </c>
      <c r="D12" s="11" t="s">
        <v>138</v>
      </c>
      <c r="E12" s="12">
        <v>13</v>
      </c>
      <c r="F12" s="12">
        <v>20</v>
      </c>
      <c r="G12" s="16">
        <f t="shared" si="0"/>
        <v>200</v>
      </c>
      <c r="H12" s="106" t="s">
        <v>17</v>
      </c>
    </row>
    <row r="13" spans="1:8" ht="39.950000000000003" customHeight="1" x14ac:dyDescent="0.3">
      <c r="A13" s="104" t="s">
        <v>17</v>
      </c>
      <c r="B13" s="105" t="s">
        <v>17</v>
      </c>
      <c r="C13" s="105" t="s">
        <v>17</v>
      </c>
      <c r="D13" s="11" t="s">
        <v>116</v>
      </c>
      <c r="E13" s="12">
        <v>13</v>
      </c>
      <c r="F13" s="12">
        <v>20</v>
      </c>
      <c r="G13" s="16">
        <f t="shared" si="0"/>
        <v>200</v>
      </c>
      <c r="H13" s="106" t="s">
        <v>17</v>
      </c>
    </row>
    <row r="14" spans="1:8" ht="39.950000000000003" customHeight="1" x14ac:dyDescent="0.3">
      <c r="A14" s="104" t="s">
        <v>17</v>
      </c>
      <c r="B14" s="105" t="s">
        <v>17</v>
      </c>
      <c r="C14" s="105" t="s">
        <v>17</v>
      </c>
      <c r="D14" s="11" t="s">
        <v>139</v>
      </c>
      <c r="E14" s="12">
        <v>6.5</v>
      </c>
      <c r="F14" s="12">
        <v>10</v>
      </c>
      <c r="G14" s="16">
        <f t="shared" si="0"/>
        <v>100</v>
      </c>
      <c r="H14" s="106" t="s">
        <v>17</v>
      </c>
    </row>
    <row r="15" spans="1:8" ht="39.950000000000003" customHeight="1" x14ac:dyDescent="0.3">
      <c r="A15" s="104" t="s">
        <v>17</v>
      </c>
      <c r="B15" s="105" t="s">
        <v>17</v>
      </c>
      <c r="C15" s="105" t="s">
        <v>17</v>
      </c>
      <c r="D15" s="11" t="s">
        <v>19</v>
      </c>
      <c r="E15" s="12">
        <v>3.25</v>
      </c>
      <c r="F15" s="12">
        <v>5</v>
      </c>
      <c r="G15" s="16">
        <f t="shared" si="0"/>
        <v>50</v>
      </c>
      <c r="H15" s="106" t="s">
        <v>17</v>
      </c>
    </row>
    <row r="16" spans="1:8" ht="39.950000000000003" customHeight="1" x14ac:dyDescent="0.3">
      <c r="A16" s="104" t="s">
        <v>17</v>
      </c>
      <c r="B16" s="105" t="s">
        <v>17</v>
      </c>
      <c r="C16" s="105" t="s">
        <v>17</v>
      </c>
      <c r="D16" s="11" t="s">
        <v>140</v>
      </c>
      <c r="E16" s="12">
        <v>3.25</v>
      </c>
      <c r="F16" s="12">
        <v>5</v>
      </c>
      <c r="G16" s="16">
        <f t="shared" si="0"/>
        <v>50</v>
      </c>
      <c r="H16" s="106" t="s">
        <v>17</v>
      </c>
    </row>
    <row r="17" spans="1:8" ht="39.950000000000003" customHeight="1" x14ac:dyDescent="0.3">
      <c r="A17" s="104" t="s">
        <v>17</v>
      </c>
      <c r="B17" s="105" t="s">
        <v>17</v>
      </c>
      <c r="C17" s="105" t="s">
        <v>17</v>
      </c>
      <c r="D17" s="11" t="s">
        <v>46</v>
      </c>
      <c r="E17" s="12">
        <v>3.25</v>
      </c>
      <c r="F17" s="12">
        <v>5</v>
      </c>
      <c r="G17" s="16">
        <f t="shared" si="0"/>
        <v>50</v>
      </c>
      <c r="H17" s="106" t="s">
        <v>17</v>
      </c>
    </row>
    <row r="18" spans="1:8" ht="39.950000000000003" customHeight="1" x14ac:dyDescent="0.3">
      <c r="A18" s="104" t="s">
        <v>17</v>
      </c>
      <c r="B18" s="105" t="s">
        <v>17</v>
      </c>
      <c r="C18" s="105" t="s">
        <v>17</v>
      </c>
      <c r="D18" s="11" t="s">
        <v>36</v>
      </c>
      <c r="E18" s="12">
        <v>1.95</v>
      </c>
      <c r="F18" s="12">
        <v>3</v>
      </c>
      <c r="G18" s="16">
        <f t="shared" si="0"/>
        <v>30</v>
      </c>
      <c r="H18" s="106" t="s">
        <v>17</v>
      </c>
    </row>
    <row r="19" spans="1:8" ht="39.950000000000003" customHeight="1" x14ac:dyDescent="0.3">
      <c r="A19" s="104" t="s">
        <v>17</v>
      </c>
      <c r="B19" s="105" t="s">
        <v>17</v>
      </c>
      <c r="C19" s="105" t="s">
        <v>17</v>
      </c>
      <c r="D19" s="11" t="s">
        <v>32</v>
      </c>
      <c r="E19" s="12">
        <v>0.65</v>
      </c>
      <c r="F19" s="12">
        <v>1</v>
      </c>
      <c r="G19" s="16">
        <f t="shared" si="0"/>
        <v>10</v>
      </c>
      <c r="H19" s="106" t="s">
        <v>17</v>
      </c>
    </row>
    <row r="20" spans="1:8" ht="39.950000000000003" customHeight="1" x14ac:dyDescent="0.3">
      <c r="A20" s="104" t="s">
        <v>17</v>
      </c>
      <c r="B20" s="105" t="s">
        <v>17</v>
      </c>
      <c r="C20" s="105" t="s">
        <v>17</v>
      </c>
      <c r="D20" s="11" t="s">
        <v>41</v>
      </c>
      <c r="E20" s="12">
        <v>0.33</v>
      </c>
      <c r="F20" s="12">
        <v>0.5</v>
      </c>
      <c r="G20" s="16">
        <f t="shared" si="0"/>
        <v>5</v>
      </c>
      <c r="H20" s="106" t="s">
        <v>17</v>
      </c>
    </row>
    <row r="21" spans="1:8" ht="39.950000000000003" customHeight="1" x14ac:dyDescent="0.3">
      <c r="A21" s="104" t="s">
        <v>17</v>
      </c>
      <c r="B21" s="105" t="s">
        <v>17</v>
      </c>
      <c r="C21" s="105" t="s">
        <v>17</v>
      </c>
      <c r="D21" s="11" t="s">
        <v>141</v>
      </c>
      <c r="E21" s="12">
        <v>7.0000000000000007E-2</v>
      </c>
      <c r="F21" s="12">
        <v>0.1</v>
      </c>
      <c r="G21" s="16">
        <f t="shared" si="0"/>
        <v>1</v>
      </c>
      <c r="H21" s="106" t="s">
        <v>17</v>
      </c>
    </row>
    <row r="22" spans="1:8" ht="39.950000000000003" customHeight="1" x14ac:dyDescent="0.3">
      <c r="A22" s="104" t="s">
        <v>17</v>
      </c>
      <c r="B22" s="105" t="s">
        <v>17</v>
      </c>
      <c r="C22" s="105" t="s">
        <v>153</v>
      </c>
      <c r="D22" s="11" t="s">
        <v>142</v>
      </c>
      <c r="E22" s="12">
        <v>2.6</v>
      </c>
      <c r="F22" s="12">
        <v>4</v>
      </c>
      <c r="G22" s="16">
        <f t="shared" si="0"/>
        <v>40</v>
      </c>
      <c r="H22" s="106" t="s">
        <v>150</v>
      </c>
    </row>
    <row r="23" spans="1:8" ht="39.950000000000003" customHeight="1" x14ac:dyDescent="0.3">
      <c r="A23" s="104" t="s">
        <v>17</v>
      </c>
      <c r="B23" s="105" t="s">
        <v>17</v>
      </c>
      <c r="C23" s="105" t="s">
        <v>17</v>
      </c>
      <c r="D23" s="11" t="s">
        <v>143</v>
      </c>
      <c r="E23" s="12">
        <v>1.95</v>
      </c>
      <c r="F23" s="12">
        <v>3</v>
      </c>
      <c r="G23" s="16">
        <f t="shared" si="0"/>
        <v>30</v>
      </c>
      <c r="H23" s="106" t="s">
        <v>17</v>
      </c>
    </row>
    <row r="24" spans="1:8" ht="39.950000000000003" customHeight="1" x14ac:dyDescent="0.3">
      <c r="A24" s="104" t="s">
        <v>17</v>
      </c>
      <c r="B24" s="105" t="s">
        <v>17</v>
      </c>
      <c r="C24" s="105" t="s">
        <v>17</v>
      </c>
      <c r="D24" s="11" t="s">
        <v>46</v>
      </c>
      <c r="E24" s="12">
        <v>1.95</v>
      </c>
      <c r="F24" s="12">
        <v>3</v>
      </c>
      <c r="G24" s="16">
        <f t="shared" si="0"/>
        <v>30</v>
      </c>
      <c r="H24" s="106" t="s">
        <v>17</v>
      </c>
    </row>
    <row r="25" spans="1:8" ht="39.950000000000003" customHeight="1" x14ac:dyDescent="0.3">
      <c r="A25" s="104" t="s">
        <v>17</v>
      </c>
      <c r="B25" s="105" t="s">
        <v>17</v>
      </c>
      <c r="C25" s="105" t="s">
        <v>17</v>
      </c>
      <c r="D25" s="11" t="s">
        <v>32</v>
      </c>
      <c r="E25" s="12">
        <v>0.33</v>
      </c>
      <c r="F25" s="12">
        <v>0.5</v>
      </c>
      <c r="G25" s="16">
        <f t="shared" si="0"/>
        <v>5</v>
      </c>
      <c r="H25" s="106" t="s">
        <v>17</v>
      </c>
    </row>
    <row r="26" spans="1:8" ht="39.950000000000003" customHeight="1" x14ac:dyDescent="0.3">
      <c r="A26" s="104" t="s">
        <v>17</v>
      </c>
      <c r="B26" s="105" t="s">
        <v>17</v>
      </c>
      <c r="C26" s="105" t="s">
        <v>144</v>
      </c>
      <c r="D26" s="11" t="s">
        <v>84</v>
      </c>
      <c r="E26" s="12">
        <v>29.25</v>
      </c>
      <c r="F26" s="12">
        <v>45</v>
      </c>
      <c r="G26" s="16">
        <f t="shared" si="0"/>
        <v>450</v>
      </c>
      <c r="H26" s="106" t="s">
        <v>151</v>
      </c>
    </row>
    <row r="27" spans="1:8" ht="39.950000000000003" customHeight="1" x14ac:dyDescent="0.3">
      <c r="A27" s="104" t="s">
        <v>17</v>
      </c>
      <c r="B27" s="105" t="s">
        <v>17</v>
      </c>
      <c r="C27" s="105" t="s">
        <v>17</v>
      </c>
      <c r="D27" s="11" t="s">
        <v>118</v>
      </c>
      <c r="E27" s="12">
        <v>2.6</v>
      </c>
      <c r="F27" s="12">
        <v>4</v>
      </c>
      <c r="G27" s="16">
        <f t="shared" si="0"/>
        <v>40</v>
      </c>
      <c r="H27" s="106" t="s">
        <v>17</v>
      </c>
    </row>
    <row r="28" spans="1:8" ht="39.950000000000003" customHeight="1" x14ac:dyDescent="0.3">
      <c r="A28" s="104" t="s">
        <v>17</v>
      </c>
      <c r="B28" s="105" t="s">
        <v>17</v>
      </c>
      <c r="C28" s="105" t="s">
        <v>17</v>
      </c>
      <c r="D28" s="11" t="s">
        <v>145</v>
      </c>
      <c r="E28" s="12">
        <v>0.65</v>
      </c>
      <c r="F28" s="12">
        <v>1</v>
      </c>
      <c r="G28" s="16">
        <f t="shared" si="0"/>
        <v>10</v>
      </c>
      <c r="H28" s="106" t="s">
        <v>17</v>
      </c>
    </row>
    <row r="29" spans="1:8" ht="39.950000000000003" customHeight="1" x14ac:dyDescent="0.3">
      <c r="A29" s="104" t="s">
        <v>17</v>
      </c>
      <c r="B29" s="105" t="s">
        <v>17</v>
      </c>
      <c r="C29" s="105" t="s">
        <v>17</v>
      </c>
      <c r="D29" s="11" t="s">
        <v>32</v>
      </c>
      <c r="E29" s="12">
        <v>0.33</v>
      </c>
      <c r="F29" s="12">
        <v>0.5</v>
      </c>
      <c r="G29" s="16">
        <f t="shared" si="0"/>
        <v>5</v>
      </c>
      <c r="H29" s="106" t="s">
        <v>17</v>
      </c>
    </row>
    <row r="30" spans="1:8" ht="39.950000000000003" customHeight="1" x14ac:dyDescent="0.3">
      <c r="A30" s="104" t="s">
        <v>17</v>
      </c>
      <c r="B30" s="105" t="s">
        <v>17</v>
      </c>
      <c r="C30" s="13" t="s">
        <v>48</v>
      </c>
      <c r="D30" s="11" t="s">
        <v>49</v>
      </c>
      <c r="E30" s="12">
        <v>13</v>
      </c>
      <c r="F30" s="12">
        <v>20</v>
      </c>
      <c r="G30" s="16">
        <f t="shared" si="0"/>
        <v>200</v>
      </c>
      <c r="H30" s="14" t="s">
        <v>60</v>
      </c>
    </row>
    <row r="31" spans="1:8" ht="39.950000000000003" customHeight="1" x14ac:dyDescent="0.3">
      <c r="A31" s="104" t="s">
        <v>17</v>
      </c>
      <c r="B31" s="105" t="s">
        <v>50</v>
      </c>
      <c r="C31" s="13" t="s">
        <v>146</v>
      </c>
      <c r="D31" s="11" t="s">
        <v>147</v>
      </c>
      <c r="E31" s="12">
        <v>32.5</v>
      </c>
      <c r="F31" s="12">
        <v>50</v>
      </c>
      <c r="G31" s="16">
        <f t="shared" si="0"/>
        <v>500</v>
      </c>
      <c r="H31" s="14" t="s">
        <v>60</v>
      </c>
    </row>
    <row r="32" spans="1:8" ht="39.950000000000003" customHeight="1" x14ac:dyDescent="0.3">
      <c r="A32" s="104" t="s">
        <v>17</v>
      </c>
      <c r="B32" s="105" t="s">
        <v>17</v>
      </c>
      <c r="C32" s="13" t="s">
        <v>53</v>
      </c>
      <c r="D32" s="11" t="s">
        <v>54</v>
      </c>
      <c r="E32" s="12">
        <v>97.5</v>
      </c>
      <c r="F32" s="12">
        <v>150</v>
      </c>
      <c r="G32" s="16">
        <f t="shared" si="0"/>
        <v>1500</v>
      </c>
      <c r="H32" s="14" t="s">
        <v>60</v>
      </c>
    </row>
    <row r="33" ht="39.950000000000003" customHeight="1" x14ac:dyDescent="0.3"/>
    <row r="34" ht="39.950000000000003" customHeight="1" x14ac:dyDescent="0.3"/>
    <row r="35" ht="39.950000000000003" customHeight="1" x14ac:dyDescent="0.3"/>
    <row r="36" ht="39.950000000000003" customHeight="1" x14ac:dyDescent="0.3"/>
    <row r="37" ht="39.950000000000003" customHeight="1" x14ac:dyDescent="0.3"/>
    <row r="38" ht="39.950000000000003" customHeight="1" x14ac:dyDescent="0.3"/>
    <row r="39" ht="39.950000000000003" customHeight="1" x14ac:dyDescent="0.3"/>
    <row r="40" ht="39.950000000000003" customHeight="1" x14ac:dyDescent="0.3"/>
    <row r="41" ht="39.950000000000003" customHeight="1" x14ac:dyDescent="0.3"/>
    <row r="42" ht="39.950000000000003" customHeight="1" x14ac:dyDescent="0.3"/>
    <row r="43" ht="39.950000000000003" customHeight="1" x14ac:dyDescent="0.3"/>
  </sheetData>
  <sheetProtection sheet="1" objects="1" scenarios="1" formatRows="0" insertRows="0" deleteRows="0"/>
  <mergeCells count="26">
    <mergeCell ref="H11:H21"/>
    <mergeCell ref="H22:H25"/>
    <mergeCell ref="H26:H29"/>
    <mergeCell ref="H6:H7"/>
    <mergeCell ref="A8:A32"/>
    <mergeCell ref="B8:B10"/>
    <mergeCell ref="C8:C10"/>
    <mergeCell ref="B11:B30"/>
    <mergeCell ref="C11:C21"/>
    <mergeCell ref="C22:C25"/>
    <mergeCell ref="C26:C29"/>
    <mergeCell ref="B31:B32"/>
    <mergeCell ref="H8:H10"/>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showGridLines="0" view="pageBreakPreview" zoomScale="70" zoomScaleNormal="70" zoomScaleSheetLayoutView="70" workbookViewId="0">
      <selection activeCell="H12" sqref="H12:H23"/>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1" t="s">
        <v>0</v>
      </c>
      <c r="B1" s="91"/>
      <c r="C1" s="91"/>
      <c r="D1" s="91"/>
      <c r="E1" s="91"/>
      <c r="F1" s="91"/>
      <c r="G1" s="91"/>
      <c r="H1" s="91"/>
    </row>
    <row r="2" spans="1:8" s="2" customFormat="1" ht="39.950000000000003" customHeight="1" x14ac:dyDescent="0.3">
      <c r="A2" s="92" t="s">
        <v>1</v>
      </c>
      <c r="B2" s="93"/>
      <c r="C2" s="94"/>
      <c r="D2" s="95" t="s">
        <v>2</v>
      </c>
      <c r="E2" s="95"/>
      <c r="F2" s="95"/>
      <c r="G2" s="95"/>
      <c r="H2" s="96"/>
    </row>
    <row r="3" spans="1:8" s="2" customFormat="1" ht="39.950000000000003" customHeight="1" x14ac:dyDescent="0.3">
      <c r="A3" s="97" t="s">
        <v>3</v>
      </c>
      <c r="B3" s="98"/>
      <c r="C3" s="3"/>
      <c r="D3" s="99" t="s">
        <v>4</v>
      </c>
      <c r="E3" s="100"/>
      <c r="F3" s="100"/>
      <c r="G3" s="100"/>
      <c r="H3" s="96"/>
    </row>
    <row r="4" spans="1:8" s="2" customFormat="1" ht="39.950000000000003" customHeight="1" thickBot="1" x14ac:dyDescent="0.35">
      <c r="A4" s="101" t="s">
        <v>5</v>
      </c>
      <c r="B4" s="102"/>
      <c r="C4" s="4"/>
      <c r="D4" s="99"/>
      <c r="E4" s="100"/>
      <c r="F4" s="100"/>
      <c r="G4" s="100"/>
      <c r="H4" s="96"/>
    </row>
    <row r="5" spans="1:8" s="2" customFormat="1" ht="14.25" customHeight="1" x14ac:dyDescent="0.3">
      <c r="A5" s="5"/>
      <c r="B5" s="6"/>
      <c r="C5" s="6"/>
      <c r="D5" s="6"/>
      <c r="E5" s="6"/>
      <c r="F5" s="6"/>
      <c r="G5" s="7"/>
      <c r="H5" s="6"/>
    </row>
    <row r="6" spans="1:8" s="2" customFormat="1" ht="39.950000000000003" customHeight="1" x14ac:dyDescent="0.3">
      <c r="A6" s="103" t="s">
        <v>6</v>
      </c>
      <c r="B6" s="103" t="s">
        <v>7</v>
      </c>
      <c r="C6" s="103" t="s">
        <v>8</v>
      </c>
      <c r="D6" s="103" t="s">
        <v>9</v>
      </c>
      <c r="E6" s="103" t="s">
        <v>10</v>
      </c>
      <c r="F6" s="103"/>
      <c r="G6" s="107" t="s">
        <v>11</v>
      </c>
      <c r="H6" s="103" t="s">
        <v>12</v>
      </c>
    </row>
    <row r="7" spans="1:8" s="2" customFormat="1" ht="39.950000000000003" customHeight="1" x14ac:dyDescent="0.3">
      <c r="A7" s="103"/>
      <c r="B7" s="103"/>
      <c r="C7" s="103"/>
      <c r="D7" s="103"/>
      <c r="E7" s="8" t="s">
        <v>3</v>
      </c>
      <c r="F7" s="8" t="s">
        <v>5</v>
      </c>
      <c r="G7" s="108"/>
      <c r="H7" s="103"/>
    </row>
    <row r="8" spans="1:8" ht="39.950000000000003" customHeight="1" x14ac:dyDescent="0.3">
      <c r="A8" s="104" t="s">
        <v>154</v>
      </c>
      <c r="B8" s="105" t="s">
        <v>14</v>
      </c>
      <c r="C8" s="105" t="s">
        <v>155</v>
      </c>
      <c r="D8" s="11" t="s">
        <v>156</v>
      </c>
      <c r="E8" s="12">
        <v>13</v>
      </c>
      <c r="F8" s="12">
        <v>20</v>
      </c>
      <c r="G8" s="16">
        <f>($C$3*E8)+($C$4*F8)</f>
        <v>0</v>
      </c>
      <c r="H8" s="106" t="s">
        <v>170</v>
      </c>
    </row>
    <row r="9" spans="1:8" ht="39.950000000000003" customHeight="1" x14ac:dyDescent="0.3">
      <c r="A9" s="104" t="s">
        <v>17</v>
      </c>
      <c r="B9" s="105" t="s">
        <v>17</v>
      </c>
      <c r="C9" s="105" t="s">
        <v>17</v>
      </c>
      <c r="D9" s="11" t="s">
        <v>38</v>
      </c>
      <c r="E9" s="12">
        <v>6.5</v>
      </c>
      <c r="F9" s="12">
        <v>10</v>
      </c>
      <c r="G9" s="16">
        <f t="shared" ref="G9:G37" si="0">($C$3*E9)+($C$4*F9)</f>
        <v>0</v>
      </c>
      <c r="H9" s="106" t="s">
        <v>17</v>
      </c>
    </row>
    <row r="10" spans="1:8" ht="39.950000000000003" customHeight="1" x14ac:dyDescent="0.3">
      <c r="A10" s="104" t="s">
        <v>17</v>
      </c>
      <c r="B10" s="105" t="s">
        <v>17</v>
      </c>
      <c r="C10" s="105" t="s">
        <v>17</v>
      </c>
      <c r="D10" s="11" t="s">
        <v>37</v>
      </c>
      <c r="E10" s="12">
        <v>6.5</v>
      </c>
      <c r="F10" s="12">
        <v>10</v>
      </c>
      <c r="G10" s="16">
        <f t="shared" si="0"/>
        <v>0</v>
      </c>
      <c r="H10" s="106" t="s">
        <v>17</v>
      </c>
    </row>
    <row r="11" spans="1:8" ht="39.950000000000003" customHeight="1" x14ac:dyDescent="0.3">
      <c r="A11" s="104" t="s">
        <v>17</v>
      </c>
      <c r="B11" s="105" t="s">
        <v>17</v>
      </c>
      <c r="C11" s="105" t="s">
        <v>17</v>
      </c>
      <c r="D11" s="11" t="s">
        <v>21</v>
      </c>
      <c r="E11" s="12">
        <v>7.0000000000000007E-2</v>
      </c>
      <c r="F11" s="12">
        <v>0.1</v>
      </c>
      <c r="G11" s="16">
        <f t="shared" si="0"/>
        <v>0</v>
      </c>
      <c r="H11" s="106" t="s">
        <v>17</v>
      </c>
    </row>
    <row r="12" spans="1:8" ht="39.950000000000003" customHeight="1" x14ac:dyDescent="0.3">
      <c r="A12" s="104" t="s">
        <v>17</v>
      </c>
      <c r="B12" s="105" t="s">
        <v>22</v>
      </c>
      <c r="C12" s="13" t="s">
        <v>23</v>
      </c>
      <c r="D12" s="11" t="s">
        <v>24</v>
      </c>
      <c r="E12" s="12">
        <v>35.75</v>
      </c>
      <c r="F12" s="15">
        <v>0</v>
      </c>
      <c r="G12" s="16">
        <f t="shared" si="0"/>
        <v>0</v>
      </c>
      <c r="H12" s="14" t="s">
        <v>56</v>
      </c>
    </row>
    <row r="13" spans="1:8" ht="39.950000000000003" customHeight="1" x14ac:dyDescent="0.3">
      <c r="A13" s="104"/>
      <c r="B13" s="105"/>
      <c r="C13" s="105" t="s">
        <v>174</v>
      </c>
      <c r="D13" s="11" t="s">
        <v>24</v>
      </c>
      <c r="E13" s="12">
        <v>0</v>
      </c>
      <c r="F13" s="12">
        <v>50</v>
      </c>
      <c r="G13" s="16">
        <f t="shared" si="0"/>
        <v>0</v>
      </c>
      <c r="H13" s="106" t="s">
        <v>176</v>
      </c>
    </row>
    <row r="14" spans="1:8" ht="39.950000000000003" customHeight="1" x14ac:dyDescent="0.3">
      <c r="A14" s="104"/>
      <c r="B14" s="105"/>
      <c r="C14" s="105" t="s">
        <v>17</v>
      </c>
      <c r="D14" s="11" t="s">
        <v>175</v>
      </c>
      <c r="E14" s="12">
        <v>0</v>
      </c>
      <c r="F14" s="12">
        <v>5</v>
      </c>
      <c r="G14" s="16">
        <f t="shared" si="0"/>
        <v>0</v>
      </c>
      <c r="H14" s="106" t="s">
        <v>17</v>
      </c>
    </row>
    <row r="15" spans="1:8" ht="39.950000000000003" customHeight="1" x14ac:dyDescent="0.3">
      <c r="A15" s="104" t="s">
        <v>17</v>
      </c>
      <c r="B15" s="105" t="s">
        <v>17</v>
      </c>
      <c r="C15" s="105" t="s">
        <v>157</v>
      </c>
      <c r="D15" s="11" t="s">
        <v>72</v>
      </c>
      <c r="E15" s="12">
        <v>9.75</v>
      </c>
      <c r="F15" s="12">
        <v>15</v>
      </c>
      <c r="G15" s="16">
        <f t="shared" si="0"/>
        <v>0</v>
      </c>
      <c r="H15" s="106" t="s">
        <v>171</v>
      </c>
    </row>
    <row r="16" spans="1:8" ht="39.950000000000003" customHeight="1" x14ac:dyDescent="0.3">
      <c r="A16" s="104" t="s">
        <v>17</v>
      </c>
      <c r="B16" s="105" t="s">
        <v>17</v>
      </c>
      <c r="C16" s="105" t="s">
        <v>17</v>
      </c>
      <c r="D16" s="11" t="s">
        <v>158</v>
      </c>
      <c r="E16" s="12">
        <v>3.25</v>
      </c>
      <c r="F16" s="12">
        <v>5</v>
      </c>
      <c r="G16" s="16">
        <f t="shared" si="0"/>
        <v>0</v>
      </c>
      <c r="H16" s="106" t="s">
        <v>17</v>
      </c>
    </row>
    <row r="17" spans="1:8" ht="39.950000000000003" customHeight="1" x14ac:dyDescent="0.3">
      <c r="A17" s="104" t="s">
        <v>17</v>
      </c>
      <c r="B17" s="105" t="s">
        <v>17</v>
      </c>
      <c r="C17" s="105" t="s">
        <v>17</v>
      </c>
      <c r="D17" s="11" t="s">
        <v>27</v>
      </c>
      <c r="E17" s="12">
        <v>3.25</v>
      </c>
      <c r="F17" s="12">
        <v>5</v>
      </c>
      <c r="G17" s="16">
        <f t="shared" si="0"/>
        <v>0</v>
      </c>
      <c r="H17" s="106" t="s">
        <v>17</v>
      </c>
    </row>
    <row r="18" spans="1:8" ht="39.950000000000003" customHeight="1" x14ac:dyDescent="0.3">
      <c r="A18" s="104" t="s">
        <v>17</v>
      </c>
      <c r="B18" s="105" t="s">
        <v>17</v>
      </c>
      <c r="C18" s="105" t="s">
        <v>17</v>
      </c>
      <c r="D18" s="11" t="s">
        <v>159</v>
      </c>
      <c r="E18" s="12">
        <v>3.25</v>
      </c>
      <c r="F18" s="12">
        <v>5</v>
      </c>
      <c r="G18" s="16">
        <f t="shared" si="0"/>
        <v>0</v>
      </c>
      <c r="H18" s="106" t="s">
        <v>17</v>
      </c>
    </row>
    <row r="19" spans="1:8" ht="39.950000000000003" customHeight="1" x14ac:dyDescent="0.3">
      <c r="A19" s="104" t="s">
        <v>17</v>
      </c>
      <c r="B19" s="105" t="s">
        <v>17</v>
      </c>
      <c r="C19" s="105" t="s">
        <v>17</v>
      </c>
      <c r="D19" s="11" t="s">
        <v>160</v>
      </c>
      <c r="E19" s="12">
        <v>1.95</v>
      </c>
      <c r="F19" s="12">
        <v>3</v>
      </c>
      <c r="G19" s="16">
        <f t="shared" si="0"/>
        <v>0</v>
      </c>
      <c r="H19" s="106" t="s">
        <v>17</v>
      </c>
    </row>
    <row r="20" spans="1:8" ht="39.950000000000003" customHeight="1" x14ac:dyDescent="0.3">
      <c r="A20" s="104" t="s">
        <v>17</v>
      </c>
      <c r="B20" s="105" t="s">
        <v>17</v>
      </c>
      <c r="C20" s="105" t="s">
        <v>17</v>
      </c>
      <c r="D20" s="11" t="s">
        <v>46</v>
      </c>
      <c r="E20" s="12">
        <v>1.95</v>
      </c>
      <c r="F20" s="12">
        <v>3</v>
      </c>
      <c r="G20" s="16">
        <f t="shared" si="0"/>
        <v>0</v>
      </c>
      <c r="H20" s="106" t="s">
        <v>17</v>
      </c>
    </row>
    <row r="21" spans="1:8" ht="39.950000000000003" customHeight="1" x14ac:dyDescent="0.3">
      <c r="A21" s="104" t="s">
        <v>17</v>
      </c>
      <c r="B21" s="105" t="s">
        <v>17</v>
      </c>
      <c r="C21" s="105" t="s">
        <v>17</v>
      </c>
      <c r="D21" s="11" t="s">
        <v>30</v>
      </c>
      <c r="E21" s="12">
        <v>0.65</v>
      </c>
      <c r="F21" s="12">
        <v>1</v>
      </c>
      <c r="G21" s="16">
        <f t="shared" si="0"/>
        <v>0</v>
      </c>
      <c r="H21" s="106" t="s">
        <v>17</v>
      </c>
    </row>
    <row r="22" spans="1:8" ht="39.950000000000003" customHeight="1" x14ac:dyDescent="0.3">
      <c r="A22" s="104" t="s">
        <v>17</v>
      </c>
      <c r="B22" s="105" t="s">
        <v>17</v>
      </c>
      <c r="C22" s="105" t="s">
        <v>17</v>
      </c>
      <c r="D22" s="11" t="s">
        <v>32</v>
      </c>
      <c r="E22" s="12">
        <v>0.33</v>
      </c>
      <c r="F22" s="12">
        <v>0.5</v>
      </c>
      <c r="G22" s="16">
        <f t="shared" si="0"/>
        <v>0</v>
      </c>
      <c r="H22" s="106" t="s">
        <v>17</v>
      </c>
    </row>
    <row r="23" spans="1:8" ht="39.950000000000003" customHeight="1" x14ac:dyDescent="0.3">
      <c r="A23" s="104" t="s">
        <v>17</v>
      </c>
      <c r="B23" s="105" t="s">
        <v>17</v>
      </c>
      <c r="C23" s="105" t="s">
        <v>17</v>
      </c>
      <c r="D23" s="11" t="s">
        <v>41</v>
      </c>
      <c r="E23" s="12">
        <v>0.33</v>
      </c>
      <c r="F23" s="12">
        <v>0.5</v>
      </c>
      <c r="G23" s="16">
        <f t="shared" si="0"/>
        <v>0</v>
      </c>
      <c r="H23" s="106" t="s">
        <v>17</v>
      </c>
    </row>
    <row r="24" spans="1:8" ht="39.950000000000003" customHeight="1" x14ac:dyDescent="0.3">
      <c r="A24" s="104" t="s">
        <v>17</v>
      </c>
      <c r="B24" s="105" t="s">
        <v>17</v>
      </c>
      <c r="C24" s="105" t="s">
        <v>161</v>
      </c>
      <c r="D24" s="11" t="s">
        <v>162</v>
      </c>
      <c r="E24" s="12">
        <v>32.5</v>
      </c>
      <c r="F24" s="12">
        <v>50</v>
      </c>
      <c r="G24" s="16">
        <f t="shared" si="0"/>
        <v>0</v>
      </c>
      <c r="H24" s="106" t="s">
        <v>172</v>
      </c>
    </row>
    <row r="25" spans="1:8" ht="39.950000000000003" customHeight="1" x14ac:dyDescent="0.3">
      <c r="A25" s="104" t="s">
        <v>17</v>
      </c>
      <c r="B25" s="105" t="s">
        <v>17</v>
      </c>
      <c r="C25" s="105" t="s">
        <v>17</v>
      </c>
      <c r="D25" s="11" t="s">
        <v>30</v>
      </c>
      <c r="E25" s="12">
        <v>1.62</v>
      </c>
      <c r="F25" s="12">
        <v>2.5</v>
      </c>
      <c r="G25" s="16">
        <f t="shared" si="0"/>
        <v>0</v>
      </c>
      <c r="H25" s="106" t="s">
        <v>17</v>
      </c>
    </row>
    <row r="26" spans="1:8" ht="39.950000000000003" customHeight="1" x14ac:dyDescent="0.3">
      <c r="A26" s="104" t="s">
        <v>17</v>
      </c>
      <c r="B26" s="105" t="s">
        <v>17</v>
      </c>
      <c r="C26" s="105" t="s">
        <v>17</v>
      </c>
      <c r="D26" s="11" t="s">
        <v>627</v>
      </c>
      <c r="E26" s="12">
        <v>1.3</v>
      </c>
      <c r="F26" s="12">
        <v>2</v>
      </c>
      <c r="G26" s="16">
        <f t="shared" si="0"/>
        <v>0</v>
      </c>
      <c r="H26" s="106" t="s">
        <v>17</v>
      </c>
    </row>
    <row r="27" spans="1:8" ht="39.950000000000003" customHeight="1" x14ac:dyDescent="0.3">
      <c r="A27" s="104" t="s">
        <v>17</v>
      </c>
      <c r="B27" s="105" t="s">
        <v>17</v>
      </c>
      <c r="C27" s="105" t="s">
        <v>17</v>
      </c>
      <c r="D27" s="11" t="s">
        <v>145</v>
      </c>
      <c r="E27" s="12">
        <v>0.65</v>
      </c>
      <c r="F27" s="12">
        <v>1</v>
      </c>
      <c r="G27" s="16">
        <f t="shared" si="0"/>
        <v>0</v>
      </c>
      <c r="H27" s="106" t="s">
        <v>17</v>
      </c>
    </row>
    <row r="28" spans="1:8" ht="39.950000000000003" customHeight="1" x14ac:dyDescent="0.3">
      <c r="A28" s="104" t="s">
        <v>17</v>
      </c>
      <c r="B28" s="105" t="s">
        <v>17</v>
      </c>
      <c r="C28" s="105" t="s">
        <v>17</v>
      </c>
      <c r="D28" s="11" t="s">
        <v>81</v>
      </c>
      <c r="E28" s="12">
        <v>0.2</v>
      </c>
      <c r="F28" s="12">
        <v>0.3</v>
      </c>
      <c r="G28" s="16">
        <f t="shared" si="0"/>
        <v>0</v>
      </c>
      <c r="H28" s="106" t="s">
        <v>17</v>
      </c>
    </row>
    <row r="29" spans="1:8" ht="39.950000000000003" customHeight="1" x14ac:dyDescent="0.3">
      <c r="A29" s="104" t="s">
        <v>17</v>
      </c>
      <c r="B29" s="105" t="s">
        <v>17</v>
      </c>
      <c r="C29" s="105" t="s">
        <v>17</v>
      </c>
      <c r="D29" s="11" t="s">
        <v>163</v>
      </c>
      <c r="E29" s="12">
        <v>7.0000000000000007E-2</v>
      </c>
      <c r="F29" s="12">
        <v>0.1</v>
      </c>
      <c r="G29" s="16">
        <f t="shared" si="0"/>
        <v>0</v>
      </c>
      <c r="H29" s="106" t="s">
        <v>17</v>
      </c>
    </row>
    <row r="30" spans="1:8" ht="39.950000000000003" customHeight="1" x14ac:dyDescent="0.3">
      <c r="A30" s="104" t="s">
        <v>17</v>
      </c>
      <c r="B30" s="105" t="s">
        <v>17</v>
      </c>
      <c r="C30" s="105" t="s">
        <v>164</v>
      </c>
      <c r="D30" s="11" t="s">
        <v>165</v>
      </c>
      <c r="E30" s="12">
        <v>22.75</v>
      </c>
      <c r="F30" s="12">
        <v>35</v>
      </c>
      <c r="G30" s="16">
        <f t="shared" si="0"/>
        <v>0</v>
      </c>
      <c r="H30" s="106" t="s">
        <v>173</v>
      </c>
    </row>
    <row r="31" spans="1:8" ht="39.950000000000003" customHeight="1" x14ac:dyDescent="0.3">
      <c r="A31" s="104" t="s">
        <v>17</v>
      </c>
      <c r="B31" s="105" t="s">
        <v>17</v>
      </c>
      <c r="C31" s="105" t="s">
        <v>17</v>
      </c>
      <c r="D31" s="11" t="s">
        <v>32</v>
      </c>
      <c r="E31" s="12">
        <v>0.33</v>
      </c>
      <c r="F31" s="12">
        <v>0.5</v>
      </c>
      <c r="G31" s="16">
        <f t="shared" si="0"/>
        <v>0</v>
      </c>
      <c r="H31" s="106" t="s">
        <v>17</v>
      </c>
    </row>
    <row r="32" spans="1:8" ht="39.950000000000003" customHeight="1" x14ac:dyDescent="0.3">
      <c r="A32" s="104" t="s">
        <v>17</v>
      </c>
      <c r="B32" s="105" t="s">
        <v>17</v>
      </c>
      <c r="C32" s="105" t="s">
        <v>17</v>
      </c>
      <c r="D32" s="11" t="s">
        <v>41</v>
      </c>
      <c r="E32" s="12">
        <v>0.33</v>
      </c>
      <c r="F32" s="12">
        <v>0.5</v>
      </c>
      <c r="G32" s="16">
        <f t="shared" si="0"/>
        <v>0</v>
      </c>
      <c r="H32" s="106" t="s">
        <v>17</v>
      </c>
    </row>
    <row r="33" spans="1:8" ht="39.950000000000003" customHeight="1" x14ac:dyDescent="0.3">
      <c r="A33" s="104" t="s">
        <v>17</v>
      </c>
      <c r="B33" s="105" t="s">
        <v>17</v>
      </c>
      <c r="C33" s="105" t="s">
        <v>17</v>
      </c>
      <c r="D33" s="11" t="s">
        <v>42</v>
      </c>
      <c r="E33" s="12">
        <v>0.33</v>
      </c>
      <c r="F33" s="12">
        <v>0.5</v>
      </c>
      <c r="G33" s="16">
        <f t="shared" si="0"/>
        <v>0</v>
      </c>
      <c r="H33" s="106" t="s">
        <v>17</v>
      </c>
    </row>
    <row r="34" spans="1:8" ht="39.950000000000003" customHeight="1" x14ac:dyDescent="0.3">
      <c r="A34" s="104" t="s">
        <v>17</v>
      </c>
      <c r="B34" s="105" t="s">
        <v>17</v>
      </c>
      <c r="C34" s="105" t="s">
        <v>17</v>
      </c>
      <c r="D34" s="11" t="s">
        <v>81</v>
      </c>
      <c r="E34" s="12">
        <v>7.0000000000000007E-2</v>
      </c>
      <c r="F34" s="12">
        <v>0.1</v>
      </c>
      <c r="G34" s="16">
        <f t="shared" si="0"/>
        <v>0</v>
      </c>
      <c r="H34" s="106" t="s">
        <v>17</v>
      </c>
    </row>
    <row r="35" spans="1:8" ht="39.950000000000003" customHeight="1" x14ac:dyDescent="0.3">
      <c r="A35" s="104" t="s">
        <v>17</v>
      </c>
      <c r="B35" s="105" t="s">
        <v>17</v>
      </c>
      <c r="C35" s="13" t="s">
        <v>48</v>
      </c>
      <c r="D35" s="11" t="s">
        <v>49</v>
      </c>
      <c r="E35" s="12">
        <v>13</v>
      </c>
      <c r="F35" s="12">
        <v>20</v>
      </c>
      <c r="G35" s="16">
        <f t="shared" si="0"/>
        <v>0</v>
      </c>
      <c r="H35" s="14" t="s">
        <v>60</v>
      </c>
    </row>
    <row r="36" spans="1:8" ht="39.950000000000003" customHeight="1" x14ac:dyDescent="0.3">
      <c r="A36" s="104" t="s">
        <v>17</v>
      </c>
      <c r="B36" s="105" t="s">
        <v>50</v>
      </c>
      <c r="C36" s="13" t="s">
        <v>166</v>
      </c>
      <c r="D36" s="11" t="s">
        <v>167</v>
      </c>
      <c r="E36" s="12">
        <v>32.5</v>
      </c>
      <c r="F36" s="12">
        <v>50</v>
      </c>
      <c r="G36" s="16">
        <f t="shared" si="0"/>
        <v>0</v>
      </c>
      <c r="H36" s="14" t="s">
        <v>60</v>
      </c>
    </row>
    <row r="37" spans="1:8" ht="39.950000000000003" customHeight="1" x14ac:dyDescent="0.3">
      <c r="A37" s="104" t="s">
        <v>17</v>
      </c>
      <c r="B37" s="105" t="s">
        <v>17</v>
      </c>
      <c r="C37" s="13" t="s">
        <v>168</v>
      </c>
      <c r="D37" s="11" t="s">
        <v>169</v>
      </c>
      <c r="E37" s="12">
        <v>52</v>
      </c>
      <c r="F37" s="12">
        <v>80</v>
      </c>
      <c r="G37" s="16">
        <f t="shared" si="0"/>
        <v>0</v>
      </c>
      <c r="H37" s="14" t="s">
        <v>60</v>
      </c>
    </row>
    <row r="38" spans="1:8" ht="39.950000000000003" customHeight="1" x14ac:dyDescent="0.3"/>
    <row r="39" spans="1:8" ht="39.950000000000003" customHeight="1" x14ac:dyDescent="0.3"/>
    <row r="40" spans="1:8" ht="39.950000000000003" customHeight="1" x14ac:dyDescent="0.3"/>
    <row r="41" spans="1:8" ht="39.950000000000003" customHeight="1" x14ac:dyDescent="0.3"/>
    <row r="42" spans="1:8" ht="39.950000000000003" customHeight="1" x14ac:dyDescent="0.3"/>
    <row r="43" spans="1:8" ht="39.950000000000003" customHeight="1" x14ac:dyDescent="0.3"/>
    <row r="44" spans="1:8" ht="39.950000000000003" customHeight="1" x14ac:dyDescent="0.3"/>
    <row r="45" spans="1:8" ht="39.950000000000003" customHeight="1" x14ac:dyDescent="0.3"/>
  </sheetData>
  <sheetProtection sheet="1" objects="1" scenarios="1" formatRows="0" insertRows="0" deleteRows="0"/>
  <mergeCells count="28">
    <mergeCell ref="H15:H23"/>
    <mergeCell ref="H24:H29"/>
    <mergeCell ref="H30:H34"/>
    <mergeCell ref="C13:C14"/>
    <mergeCell ref="H13:H14"/>
    <mergeCell ref="H6:H7"/>
    <mergeCell ref="A8:A37"/>
    <mergeCell ref="B8:B11"/>
    <mergeCell ref="C8:C11"/>
    <mergeCell ref="B12:B35"/>
    <mergeCell ref="C15:C23"/>
    <mergeCell ref="C24:C29"/>
    <mergeCell ref="C30:C34"/>
    <mergeCell ref="B36:B37"/>
    <mergeCell ref="H8:H11"/>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showGridLines="0" view="pageBreakPreview" zoomScale="70" zoomScaleNormal="70" zoomScaleSheetLayoutView="70" workbookViewId="0">
      <selection activeCell="H12" sqref="H12:H20"/>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1" t="s">
        <v>0</v>
      </c>
      <c r="B1" s="91"/>
      <c r="C1" s="91"/>
      <c r="D1" s="91"/>
      <c r="E1" s="91"/>
      <c r="F1" s="91"/>
      <c r="G1" s="91"/>
      <c r="H1" s="91"/>
    </row>
    <row r="2" spans="1:8" s="2" customFormat="1" ht="39.950000000000003" customHeight="1" x14ac:dyDescent="0.3">
      <c r="A2" s="92" t="s">
        <v>1</v>
      </c>
      <c r="B2" s="93"/>
      <c r="C2" s="94"/>
      <c r="D2" s="95" t="s">
        <v>2</v>
      </c>
      <c r="E2" s="95"/>
      <c r="F2" s="95"/>
      <c r="G2" s="95"/>
      <c r="H2" s="96"/>
    </row>
    <row r="3" spans="1:8" s="2" customFormat="1" ht="39.950000000000003" customHeight="1" x14ac:dyDescent="0.3">
      <c r="A3" s="97" t="s">
        <v>3</v>
      </c>
      <c r="B3" s="98"/>
      <c r="C3" s="3"/>
      <c r="D3" s="99" t="s">
        <v>4</v>
      </c>
      <c r="E3" s="100"/>
      <c r="F3" s="100"/>
      <c r="G3" s="100"/>
      <c r="H3" s="96"/>
    </row>
    <row r="4" spans="1:8" s="2" customFormat="1" ht="39.950000000000003" customHeight="1" thickBot="1" x14ac:dyDescent="0.35">
      <c r="A4" s="101" t="s">
        <v>5</v>
      </c>
      <c r="B4" s="102"/>
      <c r="C4" s="4"/>
      <c r="D4" s="99"/>
      <c r="E4" s="100"/>
      <c r="F4" s="100"/>
      <c r="G4" s="100"/>
      <c r="H4" s="96"/>
    </row>
    <row r="5" spans="1:8" s="2" customFormat="1" ht="14.25" customHeight="1" x14ac:dyDescent="0.3">
      <c r="A5" s="5"/>
      <c r="B5" s="6"/>
      <c r="C5" s="6"/>
      <c r="D5" s="6"/>
      <c r="E5" s="6"/>
      <c r="F5" s="6"/>
      <c r="G5" s="7"/>
      <c r="H5" s="6"/>
    </row>
    <row r="6" spans="1:8" s="2" customFormat="1" ht="39.950000000000003" customHeight="1" x14ac:dyDescent="0.3">
      <c r="A6" s="103" t="s">
        <v>6</v>
      </c>
      <c r="B6" s="103" t="s">
        <v>7</v>
      </c>
      <c r="C6" s="103" t="s">
        <v>8</v>
      </c>
      <c r="D6" s="103" t="s">
        <v>9</v>
      </c>
      <c r="E6" s="103" t="s">
        <v>10</v>
      </c>
      <c r="F6" s="103"/>
      <c r="G6" s="107" t="s">
        <v>11</v>
      </c>
      <c r="H6" s="103" t="s">
        <v>12</v>
      </c>
    </row>
    <row r="7" spans="1:8" s="2" customFormat="1" ht="39.950000000000003" customHeight="1" x14ac:dyDescent="0.3">
      <c r="A7" s="103"/>
      <c r="B7" s="103"/>
      <c r="C7" s="103"/>
      <c r="D7" s="103"/>
      <c r="E7" s="8" t="s">
        <v>3</v>
      </c>
      <c r="F7" s="8" t="s">
        <v>5</v>
      </c>
      <c r="G7" s="108"/>
      <c r="H7" s="103"/>
    </row>
    <row r="8" spans="1:8" ht="39.950000000000003" customHeight="1" x14ac:dyDescent="0.3">
      <c r="A8" s="104" t="s">
        <v>177</v>
      </c>
      <c r="B8" s="105" t="s">
        <v>14</v>
      </c>
      <c r="C8" s="105" t="s">
        <v>178</v>
      </c>
      <c r="D8" s="11" t="s">
        <v>179</v>
      </c>
      <c r="E8" s="12">
        <v>13</v>
      </c>
      <c r="F8" s="12">
        <v>20</v>
      </c>
      <c r="G8" s="16">
        <f>($C$3*E8)+($C$4*F8)</f>
        <v>0</v>
      </c>
      <c r="H8" s="106" t="s">
        <v>189</v>
      </c>
    </row>
    <row r="9" spans="1:8" ht="39.950000000000003" customHeight="1" x14ac:dyDescent="0.3">
      <c r="A9" s="104" t="s">
        <v>17</v>
      </c>
      <c r="B9" s="105" t="s">
        <v>17</v>
      </c>
      <c r="C9" s="105" t="s">
        <v>17</v>
      </c>
      <c r="D9" s="11" t="s">
        <v>24</v>
      </c>
      <c r="E9" s="12">
        <v>13</v>
      </c>
      <c r="F9" s="12">
        <v>20</v>
      </c>
      <c r="G9" s="16">
        <f t="shared" ref="G9:G37" si="0">($C$3*E9)+($C$4*F9)</f>
        <v>0</v>
      </c>
      <c r="H9" s="106" t="s">
        <v>17</v>
      </c>
    </row>
    <row r="10" spans="1:8" ht="39.950000000000003" customHeight="1" x14ac:dyDescent="0.3">
      <c r="A10" s="104" t="s">
        <v>17</v>
      </c>
      <c r="B10" s="105" t="s">
        <v>17</v>
      </c>
      <c r="C10" s="105" t="s">
        <v>17</v>
      </c>
      <c r="D10" s="11" t="s">
        <v>21</v>
      </c>
      <c r="E10" s="12">
        <v>7.0000000000000007E-2</v>
      </c>
      <c r="F10" s="12">
        <v>0.1</v>
      </c>
      <c r="G10" s="16">
        <f t="shared" si="0"/>
        <v>0</v>
      </c>
      <c r="H10" s="106" t="s">
        <v>17</v>
      </c>
    </row>
    <row r="11" spans="1:8" ht="39.950000000000003" customHeight="1" x14ac:dyDescent="0.3">
      <c r="A11" s="104" t="s">
        <v>17</v>
      </c>
      <c r="B11" s="105" t="s">
        <v>22</v>
      </c>
      <c r="C11" s="13" t="s">
        <v>23</v>
      </c>
      <c r="D11" s="11" t="s">
        <v>24</v>
      </c>
      <c r="E11" s="12">
        <v>35.75</v>
      </c>
      <c r="F11" s="15">
        <v>0</v>
      </c>
      <c r="G11" s="16">
        <f t="shared" si="0"/>
        <v>0</v>
      </c>
      <c r="H11" s="14" t="s">
        <v>56</v>
      </c>
    </row>
    <row r="12" spans="1:8" ht="39.950000000000003" customHeight="1" x14ac:dyDescent="0.3">
      <c r="A12" s="104"/>
      <c r="B12" s="105"/>
      <c r="C12" s="105" t="s">
        <v>193</v>
      </c>
      <c r="D12" s="11" t="s">
        <v>24</v>
      </c>
      <c r="E12" s="12">
        <v>0</v>
      </c>
      <c r="F12" s="12">
        <v>50</v>
      </c>
      <c r="G12" s="16">
        <f t="shared" si="0"/>
        <v>0</v>
      </c>
      <c r="H12" s="106" t="s">
        <v>195</v>
      </c>
    </row>
    <row r="13" spans="1:8" ht="39.950000000000003" customHeight="1" x14ac:dyDescent="0.3">
      <c r="A13" s="104"/>
      <c r="B13" s="105"/>
      <c r="C13" s="105" t="s">
        <v>17</v>
      </c>
      <c r="D13" s="11" t="s">
        <v>194</v>
      </c>
      <c r="E13" s="12">
        <v>0</v>
      </c>
      <c r="F13" s="12">
        <v>5</v>
      </c>
      <c r="G13" s="16">
        <f t="shared" si="0"/>
        <v>0</v>
      </c>
      <c r="H13" s="106" t="s">
        <v>17</v>
      </c>
    </row>
    <row r="14" spans="1:8" ht="39.950000000000003" customHeight="1" x14ac:dyDescent="0.3">
      <c r="A14" s="104" t="s">
        <v>17</v>
      </c>
      <c r="B14" s="105" t="s">
        <v>17</v>
      </c>
      <c r="C14" s="105" t="s">
        <v>180</v>
      </c>
      <c r="D14" s="11" t="s">
        <v>158</v>
      </c>
      <c r="E14" s="12">
        <v>6.5</v>
      </c>
      <c r="F14" s="12">
        <v>10</v>
      </c>
      <c r="G14" s="16">
        <f t="shared" si="0"/>
        <v>0</v>
      </c>
      <c r="H14" s="106" t="s">
        <v>190</v>
      </c>
    </row>
    <row r="15" spans="1:8" ht="39.950000000000003" customHeight="1" x14ac:dyDescent="0.3">
      <c r="A15" s="104" t="s">
        <v>17</v>
      </c>
      <c r="B15" s="105" t="s">
        <v>17</v>
      </c>
      <c r="C15" s="105" t="s">
        <v>17</v>
      </c>
      <c r="D15" s="11" t="s">
        <v>181</v>
      </c>
      <c r="E15" s="12">
        <v>4.55</v>
      </c>
      <c r="F15" s="12">
        <v>7</v>
      </c>
      <c r="G15" s="16">
        <f t="shared" si="0"/>
        <v>0</v>
      </c>
      <c r="H15" s="106" t="s">
        <v>17</v>
      </c>
    </row>
    <row r="16" spans="1:8" ht="39.950000000000003" customHeight="1" x14ac:dyDescent="0.3">
      <c r="A16" s="104" t="s">
        <v>17</v>
      </c>
      <c r="B16" s="105" t="s">
        <v>17</v>
      </c>
      <c r="C16" s="105" t="s">
        <v>17</v>
      </c>
      <c r="D16" s="11" t="s">
        <v>46</v>
      </c>
      <c r="E16" s="12">
        <v>1.95</v>
      </c>
      <c r="F16" s="12">
        <v>3</v>
      </c>
      <c r="G16" s="16">
        <f t="shared" si="0"/>
        <v>0</v>
      </c>
      <c r="H16" s="106" t="s">
        <v>17</v>
      </c>
    </row>
    <row r="17" spans="1:8" ht="39.950000000000003" customHeight="1" x14ac:dyDescent="0.3">
      <c r="A17" s="104" t="s">
        <v>17</v>
      </c>
      <c r="B17" s="105" t="s">
        <v>17</v>
      </c>
      <c r="C17" s="105" t="s">
        <v>17</v>
      </c>
      <c r="D17" s="11" t="s">
        <v>29</v>
      </c>
      <c r="E17" s="12">
        <v>1.3</v>
      </c>
      <c r="F17" s="12">
        <v>2</v>
      </c>
      <c r="G17" s="16">
        <f t="shared" si="0"/>
        <v>0</v>
      </c>
      <c r="H17" s="106" t="s">
        <v>17</v>
      </c>
    </row>
    <row r="18" spans="1:8" ht="39.950000000000003" customHeight="1" x14ac:dyDescent="0.3">
      <c r="A18" s="104" t="s">
        <v>17</v>
      </c>
      <c r="B18" s="105" t="s">
        <v>17</v>
      </c>
      <c r="C18" s="105" t="s">
        <v>17</v>
      </c>
      <c r="D18" s="11" t="s">
        <v>30</v>
      </c>
      <c r="E18" s="12">
        <v>0.33</v>
      </c>
      <c r="F18" s="12">
        <v>0.5</v>
      </c>
      <c r="G18" s="16">
        <f t="shared" si="0"/>
        <v>0</v>
      </c>
      <c r="H18" s="106" t="s">
        <v>17</v>
      </c>
    </row>
    <row r="19" spans="1:8" ht="39.950000000000003" customHeight="1" x14ac:dyDescent="0.3">
      <c r="A19" s="104" t="s">
        <v>17</v>
      </c>
      <c r="B19" s="105" t="s">
        <v>17</v>
      </c>
      <c r="C19" s="105" t="s">
        <v>17</v>
      </c>
      <c r="D19" s="11" t="s">
        <v>32</v>
      </c>
      <c r="E19" s="12">
        <v>0.33</v>
      </c>
      <c r="F19" s="12">
        <v>0.5</v>
      </c>
      <c r="G19" s="16">
        <f t="shared" si="0"/>
        <v>0</v>
      </c>
      <c r="H19" s="106" t="s">
        <v>17</v>
      </c>
    </row>
    <row r="20" spans="1:8" ht="39.950000000000003" customHeight="1" x14ac:dyDescent="0.3">
      <c r="A20" s="104" t="s">
        <v>17</v>
      </c>
      <c r="B20" s="105" t="s">
        <v>17</v>
      </c>
      <c r="C20" s="105" t="s">
        <v>17</v>
      </c>
      <c r="D20" s="11" t="s">
        <v>81</v>
      </c>
      <c r="E20" s="12">
        <v>0.26</v>
      </c>
      <c r="F20" s="12">
        <v>0.4</v>
      </c>
      <c r="G20" s="16">
        <f t="shared" si="0"/>
        <v>0</v>
      </c>
      <c r="H20" s="106" t="s">
        <v>17</v>
      </c>
    </row>
    <row r="21" spans="1:8" ht="39.950000000000003" customHeight="1" x14ac:dyDescent="0.3">
      <c r="A21" s="104" t="s">
        <v>17</v>
      </c>
      <c r="B21" s="105" t="s">
        <v>17</v>
      </c>
      <c r="C21" s="105" t="s">
        <v>182</v>
      </c>
      <c r="D21" s="11" t="s">
        <v>183</v>
      </c>
      <c r="E21" s="12">
        <v>22.75</v>
      </c>
      <c r="F21" s="12">
        <v>35</v>
      </c>
      <c r="G21" s="16">
        <f t="shared" si="0"/>
        <v>0</v>
      </c>
      <c r="H21" s="106" t="s">
        <v>191</v>
      </c>
    </row>
    <row r="22" spans="1:8" ht="39.950000000000003" customHeight="1" x14ac:dyDescent="0.3">
      <c r="A22" s="104" t="s">
        <v>17</v>
      </c>
      <c r="B22" s="105" t="s">
        <v>17</v>
      </c>
      <c r="C22" s="105" t="s">
        <v>17</v>
      </c>
      <c r="D22" s="11" t="s">
        <v>27</v>
      </c>
      <c r="E22" s="12">
        <v>6.5</v>
      </c>
      <c r="F22" s="12">
        <v>10</v>
      </c>
      <c r="G22" s="16">
        <f t="shared" si="0"/>
        <v>0</v>
      </c>
      <c r="H22" s="106" t="s">
        <v>17</v>
      </c>
    </row>
    <row r="23" spans="1:8" ht="39.950000000000003" customHeight="1" x14ac:dyDescent="0.3">
      <c r="A23" s="104" t="s">
        <v>17</v>
      </c>
      <c r="B23" s="105" t="s">
        <v>17</v>
      </c>
      <c r="C23" s="105" t="s">
        <v>17</v>
      </c>
      <c r="D23" s="11" t="s">
        <v>36</v>
      </c>
      <c r="E23" s="12">
        <v>1.95</v>
      </c>
      <c r="F23" s="12">
        <v>3</v>
      </c>
      <c r="G23" s="16">
        <f t="shared" si="0"/>
        <v>0</v>
      </c>
      <c r="H23" s="106" t="s">
        <v>17</v>
      </c>
    </row>
    <row r="24" spans="1:8" ht="39.950000000000003" customHeight="1" x14ac:dyDescent="0.3">
      <c r="A24" s="104" t="s">
        <v>17</v>
      </c>
      <c r="B24" s="105" t="s">
        <v>17</v>
      </c>
      <c r="C24" s="105" t="s">
        <v>17</v>
      </c>
      <c r="D24" s="11" t="s">
        <v>627</v>
      </c>
      <c r="E24" s="12">
        <v>1.3</v>
      </c>
      <c r="F24" s="12">
        <v>2</v>
      </c>
      <c r="G24" s="16">
        <f t="shared" si="0"/>
        <v>0</v>
      </c>
      <c r="H24" s="106" t="s">
        <v>17</v>
      </c>
    </row>
    <row r="25" spans="1:8" ht="39.950000000000003" customHeight="1" x14ac:dyDescent="0.3">
      <c r="A25" s="104" t="s">
        <v>17</v>
      </c>
      <c r="B25" s="105" t="s">
        <v>17</v>
      </c>
      <c r="C25" s="105" t="s">
        <v>17</v>
      </c>
      <c r="D25" s="11" t="s">
        <v>184</v>
      </c>
      <c r="E25" s="12">
        <v>0.33</v>
      </c>
      <c r="F25" s="12">
        <v>0.5</v>
      </c>
      <c r="G25" s="16">
        <f t="shared" si="0"/>
        <v>0</v>
      </c>
      <c r="H25" s="106" t="s">
        <v>17</v>
      </c>
    </row>
    <row r="26" spans="1:8" ht="39.950000000000003" customHeight="1" x14ac:dyDescent="0.3">
      <c r="A26" s="104" t="s">
        <v>17</v>
      </c>
      <c r="B26" s="105" t="s">
        <v>17</v>
      </c>
      <c r="C26" s="105" t="s">
        <v>17</v>
      </c>
      <c r="D26" s="11" t="s">
        <v>44</v>
      </c>
      <c r="E26" s="12">
        <v>0.33</v>
      </c>
      <c r="F26" s="12">
        <v>0.5</v>
      </c>
      <c r="G26" s="16">
        <f t="shared" si="0"/>
        <v>0</v>
      </c>
      <c r="H26" s="106" t="s">
        <v>17</v>
      </c>
    </row>
    <row r="27" spans="1:8" ht="39.950000000000003" customHeight="1" x14ac:dyDescent="0.3">
      <c r="A27" s="104" t="s">
        <v>17</v>
      </c>
      <c r="B27" s="105" t="s">
        <v>17</v>
      </c>
      <c r="C27" s="105" t="s">
        <v>196</v>
      </c>
      <c r="D27" s="11" t="s">
        <v>117</v>
      </c>
      <c r="E27" s="12">
        <v>22.75</v>
      </c>
      <c r="F27" s="12">
        <v>35</v>
      </c>
      <c r="G27" s="16">
        <f t="shared" si="0"/>
        <v>0</v>
      </c>
      <c r="H27" s="106" t="s">
        <v>192</v>
      </c>
    </row>
    <row r="28" spans="1:8" ht="39.950000000000003" customHeight="1" x14ac:dyDescent="0.3">
      <c r="A28" s="104" t="s">
        <v>17</v>
      </c>
      <c r="B28" s="105" t="s">
        <v>17</v>
      </c>
      <c r="C28" s="105" t="s">
        <v>17</v>
      </c>
      <c r="D28" s="11" t="s">
        <v>36</v>
      </c>
      <c r="E28" s="12">
        <v>0.65</v>
      </c>
      <c r="F28" s="12">
        <v>1</v>
      </c>
      <c r="G28" s="16">
        <f t="shared" si="0"/>
        <v>0</v>
      </c>
      <c r="H28" s="106" t="s">
        <v>17</v>
      </c>
    </row>
    <row r="29" spans="1:8" ht="39.950000000000003" customHeight="1" x14ac:dyDescent="0.3">
      <c r="A29" s="104" t="s">
        <v>17</v>
      </c>
      <c r="B29" s="105" t="s">
        <v>17</v>
      </c>
      <c r="C29" s="105" t="s">
        <v>17</v>
      </c>
      <c r="D29" s="11" t="s">
        <v>32</v>
      </c>
      <c r="E29" s="12">
        <v>0.33</v>
      </c>
      <c r="F29" s="12">
        <v>0.5</v>
      </c>
      <c r="G29" s="16">
        <f t="shared" si="0"/>
        <v>0</v>
      </c>
      <c r="H29" s="106" t="s">
        <v>17</v>
      </c>
    </row>
    <row r="30" spans="1:8" ht="39.950000000000003" customHeight="1" x14ac:dyDescent="0.3">
      <c r="A30" s="104" t="s">
        <v>17</v>
      </c>
      <c r="B30" s="105" t="s">
        <v>17</v>
      </c>
      <c r="C30" s="105" t="s">
        <v>17</v>
      </c>
      <c r="D30" s="11" t="s">
        <v>119</v>
      </c>
      <c r="E30" s="12">
        <v>0.33</v>
      </c>
      <c r="F30" s="12">
        <v>0.5</v>
      </c>
      <c r="G30" s="16">
        <f t="shared" si="0"/>
        <v>0</v>
      </c>
      <c r="H30" s="106" t="s">
        <v>17</v>
      </c>
    </row>
    <row r="31" spans="1:8" ht="39.950000000000003" customHeight="1" x14ac:dyDescent="0.3">
      <c r="A31" s="104" t="s">
        <v>17</v>
      </c>
      <c r="B31" s="105" t="s">
        <v>17</v>
      </c>
      <c r="C31" s="105" t="s">
        <v>17</v>
      </c>
      <c r="D31" s="11" t="s">
        <v>41</v>
      </c>
      <c r="E31" s="12">
        <v>0.33</v>
      </c>
      <c r="F31" s="12">
        <v>0.5</v>
      </c>
      <c r="G31" s="16">
        <f t="shared" si="0"/>
        <v>0</v>
      </c>
      <c r="H31" s="106" t="s">
        <v>17</v>
      </c>
    </row>
    <row r="32" spans="1:8" ht="39.950000000000003" customHeight="1" x14ac:dyDescent="0.3">
      <c r="A32" s="104" t="s">
        <v>17</v>
      </c>
      <c r="B32" s="105" t="s">
        <v>17</v>
      </c>
      <c r="C32" s="105" t="s">
        <v>17</v>
      </c>
      <c r="D32" s="11" t="s">
        <v>185</v>
      </c>
      <c r="E32" s="12">
        <v>0.33</v>
      </c>
      <c r="F32" s="12">
        <v>0.5</v>
      </c>
      <c r="G32" s="16">
        <f t="shared" si="0"/>
        <v>0</v>
      </c>
      <c r="H32" s="106" t="s">
        <v>17</v>
      </c>
    </row>
    <row r="33" spans="1:8" ht="39.950000000000003" customHeight="1" x14ac:dyDescent="0.3">
      <c r="A33" s="104" t="s">
        <v>17</v>
      </c>
      <c r="B33" s="105" t="s">
        <v>17</v>
      </c>
      <c r="C33" s="105" t="s">
        <v>17</v>
      </c>
      <c r="D33" s="11" t="s">
        <v>28</v>
      </c>
      <c r="E33" s="12">
        <v>0.33</v>
      </c>
      <c r="F33" s="12">
        <v>0.5</v>
      </c>
      <c r="G33" s="16">
        <f t="shared" si="0"/>
        <v>0</v>
      </c>
      <c r="H33" s="106" t="s">
        <v>17</v>
      </c>
    </row>
    <row r="34" spans="1:8" ht="39.950000000000003" customHeight="1" x14ac:dyDescent="0.3">
      <c r="A34" s="104" t="s">
        <v>17</v>
      </c>
      <c r="B34" s="105" t="s">
        <v>17</v>
      </c>
      <c r="C34" s="105" t="s">
        <v>17</v>
      </c>
      <c r="D34" s="11" t="s">
        <v>186</v>
      </c>
      <c r="E34" s="12">
        <v>0.13</v>
      </c>
      <c r="F34" s="12">
        <v>0.2</v>
      </c>
      <c r="G34" s="16">
        <f t="shared" si="0"/>
        <v>0</v>
      </c>
      <c r="H34" s="106" t="s">
        <v>17</v>
      </c>
    </row>
    <row r="35" spans="1:8" ht="39.950000000000003" customHeight="1" x14ac:dyDescent="0.3">
      <c r="A35" s="104" t="s">
        <v>17</v>
      </c>
      <c r="B35" s="105" t="s">
        <v>17</v>
      </c>
      <c r="C35" s="13" t="s">
        <v>48</v>
      </c>
      <c r="D35" s="11" t="s">
        <v>49</v>
      </c>
      <c r="E35" s="12">
        <v>13</v>
      </c>
      <c r="F35" s="12">
        <v>20</v>
      </c>
      <c r="G35" s="16">
        <f t="shared" si="0"/>
        <v>0</v>
      </c>
      <c r="H35" s="14" t="s">
        <v>60</v>
      </c>
    </row>
    <row r="36" spans="1:8" ht="39.950000000000003" customHeight="1" x14ac:dyDescent="0.3">
      <c r="A36" s="104" t="s">
        <v>17</v>
      </c>
      <c r="B36" s="105" t="s">
        <v>50</v>
      </c>
      <c r="C36" s="13" t="s">
        <v>187</v>
      </c>
      <c r="D36" s="11" t="s">
        <v>188</v>
      </c>
      <c r="E36" s="12">
        <v>32.5</v>
      </c>
      <c r="F36" s="12">
        <v>50</v>
      </c>
      <c r="G36" s="16">
        <f t="shared" si="0"/>
        <v>0</v>
      </c>
      <c r="H36" s="14" t="s">
        <v>109</v>
      </c>
    </row>
    <row r="37" spans="1:8" ht="39.950000000000003" customHeight="1" x14ac:dyDescent="0.3">
      <c r="A37" s="104" t="s">
        <v>17</v>
      </c>
      <c r="B37" s="105" t="s">
        <v>17</v>
      </c>
      <c r="C37" s="13" t="s">
        <v>53</v>
      </c>
      <c r="D37" s="11" t="s">
        <v>54</v>
      </c>
      <c r="E37" s="12">
        <v>97.5</v>
      </c>
      <c r="F37" s="12">
        <v>150</v>
      </c>
      <c r="G37" s="16">
        <f t="shared" si="0"/>
        <v>0</v>
      </c>
      <c r="H37" s="14" t="s">
        <v>60</v>
      </c>
    </row>
    <row r="38" spans="1:8" ht="39.950000000000003" customHeight="1" x14ac:dyDescent="0.3"/>
    <row r="39" spans="1:8" ht="39.950000000000003" customHeight="1" x14ac:dyDescent="0.3"/>
    <row r="40" spans="1:8" ht="39.950000000000003" customHeight="1" x14ac:dyDescent="0.3"/>
    <row r="41" spans="1:8" ht="39.950000000000003" customHeight="1" x14ac:dyDescent="0.3"/>
    <row r="42" spans="1:8" ht="39.950000000000003" customHeight="1" x14ac:dyDescent="0.3"/>
    <row r="43" spans="1:8" ht="39.950000000000003" customHeight="1" x14ac:dyDescent="0.3"/>
    <row r="44" spans="1:8" ht="39.950000000000003" customHeight="1" x14ac:dyDescent="0.3"/>
    <row r="45" spans="1:8" ht="39.950000000000003" customHeight="1" x14ac:dyDescent="0.3"/>
  </sheetData>
  <sheetProtection sheet="1" objects="1" scenarios="1" formatRows="0" insertRows="0" deleteRows="0"/>
  <mergeCells count="28">
    <mergeCell ref="H12:H13"/>
    <mergeCell ref="H14:H20"/>
    <mergeCell ref="H21:H26"/>
    <mergeCell ref="H27:H34"/>
    <mergeCell ref="C12:C13"/>
    <mergeCell ref="H6:H7"/>
    <mergeCell ref="A8:A37"/>
    <mergeCell ref="B8:B10"/>
    <mergeCell ref="C8:C10"/>
    <mergeCell ref="B11:B35"/>
    <mergeCell ref="C14:C20"/>
    <mergeCell ref="C21:C26"/>
    <mergeCell ref="C27:C34"/>
    <mergeCell ref="B36:B37"/>
    <mergeCell ref="H8:H10"/>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1"/>
  <sheetViews>
    <sheetView showGridLines="0" view="pageBreakPreview" topLeftCell="A2" zoomScale="70" zoomScaleNormal="70" zoomScaleSheetLayoutView="70" workbookViewId="0">
      <selection activeCell="H8" sqref="H8:H21"/>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1" t="s">
        <v>0</v>
      </c>
      <c r="B1" s="91"/>
      <c r="C1" s="91"/>
      <c r="D1" s="91"/>
      <c r="E1" s="91"/>
      <c r="F1" s="91"/>
      <c r="G1" s="91"/>
      <c r="H1" s="91"/>
    </row>
    <row r="2" spans="1:8" s="2" customFormat="1" ht="39.950000000000003" customHeight="1" x14ac:dyDescent="0.3">
      <c r="A2" s="92" t="s">
        <v>1</v>
      </c>
      <c r="B2" s="93"/>
      <c r="C2" s="94"/>
      <c r="D2" s="95" t="s">
        <v>2</v>
      </c>
      <c r="E2" s="95"/>
      <c r="F2" s="95"/>
      <c r="G2" s="95"/>
      <c r="H2" s="96"/>
    </row>
    <row r="3" spans="1:8" s="2" customFormat="1" ht="39.950000000000003" customHeight="1" x14ac:dyDescent="0.3">
      <c r="A3" s="97" t="s">
        <v>3</v>
      </c>
      <c r="B3" s="98"/>
      <c r="C3" s="3"/>
      <c r="D3" s="99" t="s">
        <v>4</v>
      </c>
      <c r="E3" s="100"/>
      <c r="F3" s="100"/>
      <c r="G3" s="100"/>
      <c r="H3" s="96"/>
    </row>
    <row r="4" spans="1:8" s="2" customFormat="1" ht="39.950000000000003" customHeight="1" thickBot="1" x14ac:dyDescent="0.35">
      <c r="A4" s="101" t="s">
        <v>5</v>
      </c>
      <c r="B4" s="102"/>
      <c r="C4" s="4"/>
      <c r="D4" s="99"/>
      <c r="E4" s="100"/>
      <c r="F4" s="100"/>
      <c r="G4" s="100"/>
      <c r="H4" s="96"/>
    </row>
    <row r="5" spans="1:8" s="2" customFormat="1" ht="14.25" customHeight="1" x14ac:dyDescent="0.3">
      <c r="A5" s="5"/>
      <c r="B5" s="6"/>
      <c r="C5" s="6"/>
      <c r="D5" s="6"/>
      <c r="E5" s="6"/>
      <c r="F5" s="6"/>
      <c r="G5" s="7"/>
      <c r="H5" s="6"/>
    </row>
    <row r="6" spans="1:8" s="2" customFormat="1" ht="39.950000000000003" customHeight="1" x14ac:dyDescent="0.3">
      <c r="A6" s="103" t="s">
        <v>6</v>
      </c>
      <c r="B6" s="103" t="s">
        <v>7</v>
      </c>
      <c r="C6" s="103" t="s">
        <v>8</v>
      </c>
      <c r="D6" s="103" t="s">
        <v>9</v>
      </c>
      <c r="E6" s="103" t="s">
        <v>10</v>
      </c>
      <c r="F6" s="103"/>
      <c r="G6" s="107" t="s">
        <v>11</v>
      </c>
      <c r="H6" s="103" t="s">
        <v>12</v>
      </c>
    </row>
    <row r="7" spans="1:8" s="2" customFormat="1" ht="39.950000000000003" customHeight="1" x14ac:dyDescent="0.3">
      <c r="A7" s="103"/>
      <c r="B7" s="103"/>
      <c r="C7" s="103"/>
      <c r="D7" s="103"/>
      <c r="E7" s="8" t="s">
        <v>3</v>
      </c>
      <c r="F7" s="8" t="s">
        <v>5</v>
      </c>
      <c r="G7" s="108"/>
      <c r="H7" s="103"/>
    </row>
    <row r="8" spans="1:8" ht="39.950000000000003" customHeight="1" x14ac:dyDescent="0.3">
      <c r="A8" s="104" t="s">
        <v>197</v>
      </c>
      <c r="B8" s="105" t="s">
        <v>14</v>
      </c>
      <c r="C8" s="105" t="s">
        <v>198</v>
      </c>
      <c r="D8" s="11" t="s">
        <v>16</v>
      </c>
      <c r="E8" s="12">
        <v>13</v>
      </c>
      <c r="F8" s="12">
        <v>20</v>
      </c>
      <c r="G8" s="16">
        <f>($C$3*E8)+($C$4*F8)</f>
        <v>0</v>
      </c>
      <c r="H8" s="106" t="s">
        <v>208</v>
      </c>
    </row>
    <row r="9" spans="1:8" ht="39.950000000000003" customHeight="1" x14ac:dyDescent="0.3">
      <c r="A9" s="104" t="s">
        <v>17</v>
      </c>
      <c r="B9" s="105" t="s">
        <v>17</v>
      </c>
      <c r="C9" s="105" t="s">
        <v>17</v>
      </c>
      <c r="D9" s="11" t="s">
        <v>199</v>
      </c>
      <c r="E9" s="12">
        <v>9.75</v>
      </c>
      <c r="F9" s="12">
        <v>15</v>
      </c>
      <c r="G9" s="16">
        <f t="shared" ref="G9:G50" si="0">($C$3*E9)+($C$4*F9)</f>
        <v>0</v>
      </c>
      <c r="H9" s="106" t="s">
        <v>17</v>
      </c>
    </row>
    <row r="10" spans="1:8" ht="39.950000000000003" customHeight="1" x14ac:dyDescent="0.3">
      <c r="A10" s="104" t="s">
        <v>17</v>
      </c>
      <c r="B10" s="105" t="s">
        <v>17</v>
      </c>
      <c r="C10" s="105" t="s">
        <v>17</v>
      </c>
      <c r="D10" s="11" t="s">
        <v>41</v>
      </c>
      <c r="E10" s="12">
        <v>0.78</v>
      </c>
      <c r="F10" s="12">
        <v>1.2</v>
      </c>
      <c r="G10" s="16">
        <f t="shared" si="0"/>
        <v>0</v>
      </c>
      <c r="H10" s="106" t="s">
        <v>17</v>
      </c>
    </row>
    <row r="11" spans="1:8" ht="39.950000000000003" customHeight="1" x14ac:dyDescent="0.3">
      <c r="A11" s="104" t="s">
        <v>17</v>
      </c>
      <c r="B11" s="105" t="s">
        <v>17</v>
      </c>
      <c r="C11" s="105" t="s">
        <v>17</v>
      </c>
      <c r="D11" s="11" t="s">
        <v>81</v>
      </c>
      <c r="E11" s="12">
        <v>0.33</v>
      </c>
      <c r="F11" s="12">
        <v>0.5</v>
      </c>
      <c r="G11" s="16">
        <f t="shared" si="0"/>
        <v>0</v>
      </c>
      <c r="H11" s="106" t="s">
        <v>17</v>
      </c>
    </row>
    <row r="12" spans="1:8" ht="39.950000000000003" customHeight="1" x14ac:dyDescent="0.3">
      <c r="A12" s="104" t="s">
        <v>17</v>
      </c>
      <c r="B12" s="105" t="s">
        <v>17</v>
      </c>
      <c r="C12" s="105" t="s">
        <v>17</v>
      </c>
      <c r="D12" s="11" t="s">
        <v>32</v>
      </c>
      <c r="E12" s="12">
        <v>0.13</v>
      </c>
      <c r="F12" s="12">
        <v>0.2</v>
      </c>
      <c r="G12" s="16">
        <f t="shared" si="0"/>
        <v>0</v>
      </c>
      <c r="H12" s="106" t="s">
        <v>17</v>
      </c>
    </row>
    <row r="13" spans="1:8" ht="39.950000000000003" customHeight="1" x14ac:dyDescent="0.3">
      <c r="A13" s="104" t="s">
        <v>17</v>
      </c>
      <c r="B13" s="105" t="s">
        <v>22</v>
      </c>
      <c r="C13" s="105" t="s">
        <v>200</v>
      </c>
      <c r="D13" s="11" t="s">
        <v>24</v>
      </c>
      <c r="E13" s="12">
        <v>32.5</v>
      </c>
      <c r="F13" s="12">
        <v>50</v>
      </c>
      <c r="G13" s="16">
        <f t="shared" si="0"/>
        <v>0</v>
      </c>
      <c r="H13" s="106" t="s">
        <v>631</v>
      </c>
    </row>
    <row r="14" spans="1:8" ht="39.950000000000003" customHeight="1" x14ac:dyDescent="0.3">
      <c r="A14" s="104" t="s">
        <v>17</v>
      </c>
      <c r="B14" s="105" t="s">
        <v>17</v>
      </c>
      <c r="C14" s="105" t="s">
        <v>17</v>
      </c>
      <c r="D14" s="11" t="s">
        <v>201</v>
      </c>
      <c r="E14" s="12">
        <v>6.5</v>
      </c>
      <c r="F14" s="12">
        <v>10</v>
      </c>
      <c r="G14" s="16">
        <f t="shared" si="0"/>
        <v>0</v>
      </c>
      <c r="H14" s="106" t="s">
        <v>17</v>
      </c>
    </row>
    <row r="15" spans="1:8" ht="39.950000000000003" customHeight="1" x14ac:dyDescent="0.3">
      <c r="A15" s="104" t="s">
        <v>17</v>
      </c>
      <c r="B15" s="105" t="s">
        <v>17</v>
      </c>
      <c r="C15" s="105" t="s">
        <v>17</v>
      </c>
      <c r="D15" s="11" t="s">
        <v>202</v>
      </c>
      <c r="E15" s="12">
        <v>4.55</v>
      </c>
      <c r="F15" s="12">
        <v>7</v>
      </c>
      <c r="G15" s="16">
        <f t="shared" si="0"/>
        <v>0</v>
      </c>
      <c r="H15" s="106" t="s">
        <v>17</v>
      </c>
    </row>
    <row r="16" spans="1:8" ht="39.950000000000003" customHeight="1" x14ac:dyDescent="0.3">
      <c r="A16" s="104" t="s">
        <v>17</v>
      </c>
      <c r="B16" s="105" t="s">
        <v>17</v>
      </c>
      <c r="C16" s="105" t="s">
        <v>17</v>
      </c>
      <c r="D16" s="11" t="s">
        <v>91</v>
      </c>
      <c r="E16" s="12">
        <v>4.55</v>
      </c>
      <c r="F16" s="12">
        <v>7</v>
      </c>
      <c r="G16" s="16">
        <f t="shared" si="0"/>
        <v>0</v>
      </c>
      <c r="H16" s="106" t="s">
        <v>17</v>
      </c>
    </row>
    <row r="17" spans="1:8" ht="39.950000000000003" customHeight="1" x14ac:dyDescent="0.3">
      <c r="A17" s="104" t="s">
        <v>17</v>
      </c>
      <c r="B17" s="105" t="s">
        <v>17</v>
      </c>
      <c r="C17" s="105" t="s">
        <v>17</v>
      </c>
      <c r="D17" s="11" t="s">
        <v>203</v>
      </c>
      <c r="E17" s="12">
        <v>4.55</v>
      </c>
      <c r="F17" s="12">
        <v>7</v>
      </c>
      <c r="G17" s="16">
        <f t="shared" si="0"/>
        <v>0</v>
      </c>
      <c r="H17" s="106" t="s">
        <v>17</v>
      </c>
    </row>
    <row r="18" spans="1:8" ht="39.950000000000003" customHeight="1" x14ac:dyDescent="0.3">
      <c r="A18" s="104" t="s">
        <v>17</v>
      </c>
      <c r="B18" s="105" t="s">
        <v>17</v>
      </c>
      <c r="C18" s="105" t="s">
        <v>17</v>
      </c>
      <c r="D18" s="11" t="s">
        <v>36</v>
      </c>
      <c r="E18" s="12">
        <v>1.95</v>
      </c>
      <c r="F18" s="12">
        <v>3</v>
      </c>
      <c r="G18" s="16">
        <f t="shared" si="0"/>
        <v>0</v>
      </c>
      <c r="H18" s="106" t="s">
        <v>17</v>
      </c>
    </row>
    <row r="19" spans="1:8" ht="39.950000000000003" customHeight="1" x14ac:dyDescent="0.3">
      <c r="A19" s="104" t="s">
        <v>17</v>
      </c>
      <c r="B19" s="105" t="s">
        <v>17</v>
      </c>
      <c r="C19" s="105" t="s">
        <v>17</v>
      </c>
      <c r="D19" s="11" t="s">
        <v>41</v>
      </c>
      <c r="E19" s="12">
        <v>0.33</v>
      </c>
      <c r="F19" s="12">
        <v>0.5</v>
      </c>
      <c r="G19" s="16">
        <f t="shared" si="0"/>
        <v>0</v>
      </c>
      <c r="H19" s="106" t="s">
        <v>17</v>
      </c>
    </row>
    <row r="20" spans="1:8" ht="39.950000000000003" customHeight="1" x14ac:dyDescent="0.3">
      <c r="A20" s="104" t="s">
        <v>17</v>
      </c>
      <c r="B20" s="105" t="s">
        <v>17</v>
      </c>
      <c r="C20" s="105" t="s">
        <v>17</v>
      </c>
      <c r="D20" s="11" t="s">
        <v>627</v>
      </c>
      <c r="E20" s="12">
        <v>0.33</v>
      </c>
      <c r="F20" s="12">
        <v>0.5</v>
      </c>
      <c r="G20" s="16">
        <f t="shared" si="0"/>
        <v>0</v>
      </c>
      <c r="H20" s="106" t="s">
        <v>17</v>
      </c>
    </row>
    <row r="21" spans="1:8" ht="39.950000000000003" customHeight="1" x14ac:dyDescent="0.3">
      <c r="A21" s="104" t="s">
        <v>17</v>
      </c>
      <c r="B21" s="105" t="s">
        <v>17</v>
      </c>
      <c r="C21" s="105" t="s">
        <v>17</v>
      </c>
      <c r="D21" s="11" t="s">
        <v>81</v>
      </c>
      <c r="E21" s="12">
        <v>0.13</v>
      </c>
      <c r="F21" s="12">
        <v>0.2</v>
      </c>
      <c r="G21" s="16">
        <f t="shared" si="0"/>
        <v>0</v>
      </c>
      <c r="H21" s="106" t="s">
        <v>17</v>
      </c>
    </row>
    <row r="22" spans="1:8" ht="39.950000000000003" customHeight="1" x14ac:dyDescent="0.3">
      <c r="A22" s="104" t="s">
        <v>17</v>
      </c>
      <c r="B22" s="105" t="s">
        <v>17</v>
      </c>
      <c r="C22" s="105" t="s">
        <v>204</v>
      </c>
      <c r="D22" s="11" t="s">
        <v>73</v>
      </c>
      <c r="E22" s="12">
        <v>9.75</v>
      </c>
      <c r="F22" s="12">
        <v>15</v>
      </c>
      <c r="G22" s="16">
        <f t="shared" si="0"/>
        <v>0</v>
      </c>
      <c r="H22" s="106" t="s">
        <v>209</v>
      </c>
    </row>
    <row r="23" spans="1:8" ht="39.950000000000003" customHeight="1" x14ac:dyDescent="0.3">
      <c r="A23" s="104" t="s">
        <v>17</v>
      </c>
      <c r="B23" s="105" t="s">
        <v>17</v>
      </c>
      <c r="C23" s="105" t="s">
        <v>17</v>
      </c>
      <c r="D23" s="11" t="s">
        <v>69</v>
      </c>
      <c r="E23" s="12">
        <v>6.5</v>
      </c>
      <c r="F23" s="12">
        <v>10</v>
      </c>
      <c r="G23" s="16">
        <f t="shared" si="0"/>
        <v>0</v>
      </c>
      <c r="H23" s="106" t="s">
        <v>17</v>
      </c>
    </row>
    <row r="24" spans="1:8" ht="39.950000000000003" customHeight="1" x14ac:dyDescent="0.3">
      <c r="A24" s="104" t="s">
        <v>17</v>
      </c>
      <c r="B24" s="105" t="s">
        <v>17</v>
      </c>
      <c r="C24" s="105" t="s">
        <v>17</v>
      </c>
      <c r="D24" s="11" t="s">
        <v>37</v>
      </c>
      <c r="E24" s="12">
        <v>3.25</v>
      </c>
      <c r="F24" s="12">
        <v>5</v>
      </c>
      <c r="G24" s="16">
        <f t="shared" si="0"/>
        <v>0</v>
      </c>
      <c r="H24" s="106" t="s">
        <v>17</v>
      </c>
    </row>
    <row r="25" spans="1:8" ht="39.950000000000003" customHeight="1" x14ac:dyDescent="0.3">
      <c r="A25" s="104" t="s">
        <v>17</v>
      </c>
      <c r="B25" s="105" t="s">
        <v>17</v>
      </c>
      <c r="C25" s="105" t="s">
        <v>17</v>
      </c>
      <c r="D25" s="11" t="s">
        <v>142</v>
      </c>
      <c r="E25" s="12">
        <v>1.95</v>
      </c>
      <c r="F25" s="12">
        <v>3</v>
      </c>
      <c r="G25" s="16">
        <f t="shared" si="0"/>
        <v>0</v>
      </c>
      <c r="H25" s="106" t="s">
        <v>17</v>
      </c>
    </row>
    <row r="26" spans="1:8" ht="39.950000000000003" customHeight="1" x14ac:dyDescent="0.3">
      <c r="A26" s="104" t="s">
        <v>17</v>
      </c>
      <c r="B26" s="105" t="s">
        <v>17</v>
      </c>
      <c r="C26" s="105" t="s">
        <v>17</v>
      </c>
      <c r="D26" s="11" t="s">
        <v>29</v>
      </c>
      <c r="E26" s="12">
        <v>1.3</v>
      </c>
      <c r="F26" s="12">
        <v>2</v>
      </c>
      <c r="G26" s="16">
        <f t="shared" si="0"/>
        <v>0</v>
      </c>
      <c r="H26" s="106" t="s">
        <v>17</v>
      </c>
    </row>
    <row r="27" spans="1:8" ht="39.950000000000003" customHeight="1" x14ac:dyDescent="0.3">
      <c r="A27" s="104" t="s">
        <v>17</v>
      </c>
      <c r="B27" s="105" t="s">
        <v>17</v>
      </c>
      <c r="C27" s="105" t="s">
        <v>17</v>
      </c>
      <c r="D27" s="11" t="s">
        <v>28</v>
      </c>
      <c r="E27" s="12">
        <v>1.3</v>
      </c>
      <c r="F27" s="12">
        <v>2</v>
      </c>
      <c r="G27" s="16">
        <f t="shared" si="0"/>
        <v>0</v>
      </c>
      <c r="H27" s="106" t="s">
        <v>17</v>
      </c>
    </row>
    <row r="28" spans="1:8" ht="39.950000000000003" customHeight="1" x14ac:dyDescent="0.3">
      <c r="A28" s="104" t="s">
        <v>17</v>
      </c>
      <c r="B28" s="105" t="s">
        <v>17</v>
      </c>
      <c r="C28" s="105" t="s">
        <v>17</v>
      </c>
      <c r="D28" s="11" t="s">
        <v>32</v>
      </c>
      <c r="E28" s="12">
        <v>0.33</v>
      </c>
      <c r="F28" s="12">
        <v>0.5</v>
      </c>
      <c r="G28" s="16">
        <f t="shared" si="0"/>
        <v>0</v>
      </c>
      <c r="H28" s="106" t="s">
        <v>17</v>
      </c>
    </row>
    <row r="29" spans="1:8" ht="39.950000000000003" customHeight="1" x14ac:dyDescent="0.3">
      <c r="A29" s="104" t="s">
        <v>17</v>
      </c>
      <c r="B29" s="105" t="s">
        <v>17</v>
      </c>
      <c r="C29" s="105" t="s">
        <v>17</v>
      </c>
      <c r="D29" s="11" t="s">
        <v>186</v>
      </c>
      <c r="E29" s="12">
        <v>0.13</v>
      </c>
      <c r="F29" s="12">
        <v>0.2</v>
      </c>
      <c r="G29" s="16">
        <f t="shared" si="0"/>
        <v>0</v>
      </c>
      <c r="H29" s="106" t="s">
        <v>17</v>
      </c>
    </row>
    <row r="30" spans="1:8" ht="39.950000000000003" customHeight="1" x14ac:dyDescent="0.3">
      <c r="A30" s="104" t="s">
        <v>17</v>
      </c>
      <c r="B30" s="105" t="s">
        <v>17</v>
      </c>
      <c r="C30" s="105" t="s">
        <v>17</v>
      </c>
      <c r="D30" s="11" t="s">
        <v>31</v>
      </c>
      <c r="E30" s="12">
        <v>0.13</v>
      </c>
      <c r="F30" s="12">
        <v>0.2</v>
      </c>
      <c r="G30" s="16">
        <f t="shared" si="0"/>
        <v>0</v>
      </c>
      <c r="H30" s="106" t="s">
        <v>17</v>
      </c>
    </row>
    <row r="31" spans="1:8" ht="39.950000000000003" customHeight="1" x14ac:dyDescent="0.3">
      <c r="A31" s="104" t="s">
        <v>17</v>
      </c>
      <c r="B31" s="105" t="s">
        <v>17</v>
      </c>
      <c r="C31" s="105" t="s">
        <v>212</v>
      </c>
      <c r="D31" s="11" t="s">
        <v>205</v>
      </c>
      <c r="E31" s="12">
        <v>9.75</v>
      </c>
      <c r="F31" s="12">
        <v>15</v>
      </c>
      <c r="G31" s="16">
        <f t="shared" si="0"/>
        <v>0</v>
      </c>
      <c r="H31" s="106" t="s">
        <v>210</v>
      </c>
    </row>
    <row r="32" spans="1:8" ht="39.950000000000003" customHeight="1" x14ac:dyDescent="0.3">
      <c r="A32" s="104" t="s">
        <v>17</v>
      </c>
      <c r="B32" s="105" t="s">
        <v>17</v>
      </c>
      <c r="C32" s="105" t="s">
        <v>17</v>
      </c>
      <c r="D32" s="11" t="s">
        <v>69</v>
      </c>
      <c r="E32" s="12">
        <v>9.75</v>
      </c>
      <c r="F32" s="12">
        <v>15</v>
      </c>
      <c r="G32" s="16">
        <f t="shared" si="0"/>
        <v>0</v>
      </c>
      <c r="H32" s="106" t="s">
        <v>17</v>
      </c>
    </row>
    <row r="33" spans="1:8" ht="39.950000000000003" customHeight="1" x14ac:dyDescent="0.3">
      <c r="A33" s="104" t="s">
        <v>17</v>
      </c>
      <c r="B33" s="105" t="s">
        <v>17</v>
      </c>
      <c r="C33" s="105" t="s">
        <v>17</v>
      </c>
      <c r="D33" s="11" t="s">
        <v>84</v>
      </c>
      <c r="E33" s="12">
        <v>6.5</v>
      </c>
      <c r="F33" s="12">
        <v>10</v>
      </c>
      <c r="G33" s="16">
        <f t="shared" si="0"/>
        <v>0</v>
      </c>
      <c r="H33" s="106" t="s">
        <v>17</v>
      </c>
    </row>
    <row r="34" spans="1:8" ht="39.950000000000003" customHeight="1" x14ac:dyDescent="0.3">
      <c r="A34" s="104" t="s">
        <v>17</v>
      </c>
      <c r="B34" s="105" t="s">
        <v>17</v>
      </c>
      <c r="C34" s="105" t="s">
        <v>17</v>
      </c>
      <c r="D34" s="11" t="s">
        <v>85</v>
      </c>
      <c r="E34" s="12">
        <v>6.5</v>
      </c>
      <c r="F34" s="12">
        <v>10</v>
      </c>
      <c r="G34" s="16">
        <f t="shared" si="0"/>
        <v>0</v>
      </c>
      <c r="H34" s="106" t="s">
        <v>17</v>
      </c>
    </row>
    <row r="35" spans="1:8" ht="39.950000000000003" customHeight="1" x14ac:dyDescent="0.3">
      <c r="A35" s="104" t="s">
        <v>17</v>
      </c>
      <c r="B35" s="105" t="s">
        <v>17</v>
      </c>
      <c r="C35" s="105" t="s">
        <v>17</v>
      </c>
      <c r="D35" s="11" t="s">
        <v>38</v>
      </c>
      <c r="E35" s="12">
        <v>3.25</v>
      </c>
      <c r="F35" s="12">
        <v>5</v>
      </c>
      <c r="G35" s="16">
        <f t="shared" si="0"/>
        <v>0</v>
      </c>
      <c r="H35" s="106" t="s">
        <v>17</v>
      </c>
    </row>
    <row r="36" spans="1:8" ht="39.950000000000003" customHeight="1" x14ac:dyDescent="0.3">
      <c r="A36" s="104" t="s">
        <v>17</v>
      </c>
      <c r="B36" s="105" t="s">
        <v>17</v>
      </c>
      <c r="C36" s="105" t="s">
        <v>17</v>
      </c>
      <c r="D36" s="11" t="s">
        <v>37</v>
      </c>
      <c r="E36" s="12">
        <v>3.25</v>
      </c>
      <c r="F36" s="12">
        <v>5</v>
      </c>
      <c r="G36" s="16">
        <f t="shared" si="0"/>
        <v>0</v>
      </c>
      <c r="H36" s="106" t="s">
        <v>17</v>
      </c>
    </row>
    <row r="37" spans="1:8" ht="39.950000000000003" customHeight="1" x14ac:dyDescent="0.3">
      <c r="A37" s="104" t="s">
        <v>17</v>
      </c>
      <c r="B37" s="105" t="s">
        <v>17</v>
      </c>
      <c r="C37" s="105" t="s">
        <v>17</v>
      </c>
      <c r="D37" s="11" t="s">
        <v>627</v>
      </c>
      <c r="E37" s="12">
        <v>1.3</v>
      </c>
      <c r="F37" s="12">
        <v>2</v>
      </c>
      <c r="G37" s="16">
        <f t="shared" si="0"/>
        <v>0</v>
      </c>
      <c r="H37" s="106" t="s">
        <v>17</v>
      </c>
    </row>
    <row r="38" spans="1:8" ht="39.950000000000003" customHeight="1" x14ac:dyDescent="0.3">
      <c r="A38" s="104" t="s">
        <v>17</v>
      </c>
      <c r="B38" s="105" t="s">
        <v>17</v>
      </c>
      <c r="C38" s="105" t="s">
        <v>17</v>
      </c>
      <c r="D38" s="11" t="s">
        <v>81</v>
      </c>
      <c r="E38" s="12">
        <v>7.0000000000000007E-2</v>
      </c>
      <c r="F38" s="12">
        <v>0.1</v>
      </c>
      <c r="G38" s="16">
        <f t="shared" si="0"/>
        <v>0</v>
      </c>
      <c r="H38" s="106" t="s">
        <v>17</v>
      </c>
    </row>
    <row r="39" spans="1:8" ht="39.950000000000003" customHeight="1" x14ac:dyDescent="0.3">
      <c r="A39" s="104" t="s">
        <v>17</v>
      </c>
      <c r="B39" s="105" t="s">
        <v>17</v>
      </c>
      <c r="C39" s="13" t="s">
        <v>48</v>
      </c>
      <c r="D39" s="11" t="s">
        <v>49</v>
      </c>
      <c r="E39" s="12">
        <v>13</v>
      </c>
      <c r="F39" s="12">
        <v>20</v>
      </c>
      <c r="G39" s="16">
        <f t="shared" si="0"/>
        <v>0</v>
      </c>
      <c r="H39" s="14" t="s">
        <v>60</v>
      </c>
    </row>
    <row r="40" spans="1:8" ht="39.950000000000003" customHeight="1" x14ac:dyDescent="0.3">
      <c r="A40" s="104" t="s">
        <v>17</v>
      </c>
      <c r="B40" s="105" t="s">
        <v>50</v>
      </c>
      <c r="C40" s="105" t="s">
        <v>206</v>
      </c>
      <c r="D40" s="11" t="s">
        <v>16</v>
      </c>
      <c r="E40" s="12">
        <v>13</v>
      </c>
      <c r="F40" s="12">
        <v>20</v>
      </c>
      <c r="G40" s="16">
        <f t="shared" si="0"/>
        <v>0</v>
      </c>
      <c r="H40" s="106" t="s">
        <v>211</v>
      </c>
    </row>
    <row r="41" spans="1:8" ht="39.950000000000003" customHeight="1" x14ac:dyDescent="0.3">
      <c r="A41" s="104" t="s">
        <v>17</v>
      </c>
      <c r="B41" s="105" t="s">
        <v>17</v>
      </c>
      <c r="C41" s="105" t="s">
        <v>17</v>
      </c>
      <c r="D41" s="11" t="s">
        <v>207</v>
      </c>
      <c r="E41" s="12">
        <v>3.25</v>
      </c>
      <c r="F41" s="12">
        <v>5</v>
      </c>
      <c r="G41" s="16">
        <f t="shared" si="0"/>
        <v>0</v>
      </c>
      <c r="H41" s="106" t="s">
        <v>17</v>
      </c>
    </row>
    <row r="42" spans="1:8" ht="39.950000000000003" customHeight="1" x14ac:dyDescent="0.3">
      <c r="A42" s="104" t="s">
        <v>17</v>
      </c>
      <c r="B42" s="105" t="s">
        <v>17</v>
      </c>
      <c r="C42" s="105" t="s">
        <v>17</v>
      </c>
      <c r="D42" s="11" t="s">
        <v>84</v>
      </c>
      <c r="E42" s="12">
        <v>3.25</v>
      </c>
      <c r="F42" s="12">
        <v>5</v>
      </c>
      <c r="G42" s="16">
        <f t="shared" si="0"/>
        <v>0</v>
      </c>
      <c r="H42" s="106" t="s">
        <v>17</v>
      </c>
    </row>
    <row r="43" spans="1:8" ht="39.950000000000003" customHeight="1" x14ac:dyDescent="0.3">
      <c r="A43" s="104" t="s">
        <v>17</v>
      </c>
      <c r="B43" s="105" t="s">
        <v>17</v>
      </c>
      <c r="C43" s="105" t="s">
        <v>17</v>
      </c>
      <c r="D43" s="11" t="s">
        <v>19</v>
      </c>
      <c r="E43" s="12">
        <v>3.25</v>
      </c>
      <c r="F43" s="12">
        <v>5</v>
      </c>
      <c r="G43" s="16">
        <f t="shared" si="0"/>
        <v>0</v>
      </c>
      <c r="H43" s="106" t="s">
        <v>17</v>
      </c>
    </row>
    <row r="44" spans="1:8" ht="39.950000000000003" customHeight="1" x14ac:dyDescent="0.3">
      <c r="A44" s="104" t="s">
        <v>17</v>
      </c>
      <c r="B44" s="105" t="s">
        <v>17</v>
      </c>
      <c r="C44" s="105" t="s">
        <v>17</v>
      </c>
      <c r="D44" s="11" t="s">
        <v>26</v>
      </c>
      <c r="E44" s="12">
        <v>3.25</v>
      </c>
      <c r="F44" s="12">
        <v>5</v>
      </c>
      <c r="G44" s="16">
        <f t="shared" si="0"/>
        <v>0</v>
      </c>
      <c r="H44" s="106" t="s">
        <v>17</v>
      </c>
    </row>
    <row r="45" spans="1:8" ht="39.950000000000003" customHeight="1" x14ac:dyDescent="0.3">
      <c r="A45" s="104" t="s">
        <v>17</v>
      </c>
      <c r="B45" s="105" t="s">
        <v>17</v>
      </c>
      <c r="C45" s="105" t="s">
        <v>17</v>
      </c>
      <c r="D45" s="11" t="s">
        <v>36</v>
      </c>
      <c r="E45" s="12">
        <v>1.95</v>
      </c>
      <c r="F45" s="12">
        <v>3</v>
      </c>
      <c r="G45" s="16">
        <f t="shared" si="0"/>
        <v>0</v>
      </c>
      <c r="H45" s="106" t="s">
        <v>17</v>
      </c>
    </row>
    <row r="46" spans="1:8" ht="39.950000000000003" customHeight="1" x14ac:dyDescent="0.3">
      <c r="A46" s="104" t="s">
        <v>17</v>
      </c>
      <c r="B46" s="105" t="s">
        <v>17</v>
      </c>
      <c r="C46" s="105" t="s">
        <v>17</v>
      </c>
      <c r="D46" s="11" t="s">
        <v>45</v>
      </c>
      <c r="E46" s="12">
        <v>1.95</v>
      </c>
      <c r="F46" s="12">
        <v>3</v>
      </c>
      <c r="G46" s="16">
        <f t="shared" si="0"/>
        <v>0</v>
      </c>
      <c r="H46" s="106" t="s">
        <v>17</v>
      </c>
    </row>
    <row r="47" spans="1:8" ht="39.950000000000003" customHeight="1" x14ac:dyDescent="0.3">
      <c r="A47" s="104" t="s">
        <v>17</v>
      </c>
      <c r="B47" s="105" t="s">
        <v>17</v>
      </c>
      <c r="C47" s="105" t="s">
        <v>17</v>
      </c>
      <c r="D47" s="11" t="s">
        <v>627</v>
      </c>
      <c r="E47" s="12">
        <v>0.97</v>
      </c>
      <c r="F47" s="12">
        <v>1.5</v>
      </c>
      <c r="G47" s="16">
        <f t="shared" si="0"/>
        <v>0</v>
      </c>
      <c r="H47" s="106" t="s">
        <v>17</v>
      </c>
    </row>
    <row r="48" spans="1:8" ht="39.950000000000003" customHeight="1" x14ac:dyDescent="0.3">
      <c r="A48" s="104" t="s">
        <v>17</v>
      </c>
      <c r="B48" s="105" t="s">
        <v>17</v>
      </c>
      <c r="C48" s="105" t="s">
        <v>17</v>
      </c>
      <c r="D48" s="11" t="s">
        <v>41</v>
      </c>
      <c r="E48" s="12">
        <v>0.33</v>
      </c>
      <c r="F48" s="12">
        <v>0.5</v>
      </c>
      <c r="G48" s="16">
        <f t="shared" si="0"/>
        <v>0</v>
      </c>
      <c r="H48" s="106" t="s">
        <v>17</v>
      </c>
    </row>
    <row r="49" spans="1:8" ht="39.950000000000003" customHeight="1" x14ac:dyDescent="0.3">
      <c r="A49" s="104" t="s">
        <v>17</v>
      </c>
      <c r="B49" s="105" t="s">
        <v>17</v>
      </c>
      <c r="C49" s="105" t="s">
        <v>17</v>
      </c>
      <c r="D49" s="11" t="s">
        <v>81</v>
      </c>
      <c r="E49" s="12">
        <v>7.0000000000000007E-2</v>
      </c>
      <c r="F49" s="12">
        <v>0.1</v>
      </c>
      <c r="G49" s="16">
        <f t="shared" si="0"/>
        <v>0</v>
      </c>
      <c r="H49" s="106" t="s">
        <v>17</v>
      </c>
    </row>
    <row r="50" spans="1:8" ht="39.950000000000003" customHeight="1" x14ac:dyDescent="0.3">
      <c r="A50" s="104" t="s">
        <v>17</v>
      </c>
      <c r="B50" s="105" t="s">
        <v>17</v>
      </c>
      <c r="C50" s="13" t="s">
        <v>168</v>
      </c>
      <c r="D50" s="11" t="s">
        <v>169</v>
      </c>
      <c r="E50" s="12">
        <v>52</v>
      </c>
      <c r="F50" s="12">
        <v>80</v>
      </c>
      <c r="G50" s="16">
        <f t="shared" si="0"/>
        <v>0</v>
      </c>
      <c r="H50" s="14" t="s">
        <v>60</v>
      </c>
    </row>
    <row r="51" spans="1:8" ht="39.950000000000003" customHeight="1" x14ac:dyDescent="0.3"/>
  </sheetData>
  <sheetProtection sheet="1" objects="1" scenarios="1" formatRows="0" insertRows="0" deleteRows="0"/>
  <mergeCells count="28">
    <mergeCell ref="H8:H12"/>
    <mergeCell ref="H13:H21"/>
    <mergeCell ref="H22:H30"/>
    <mergeCell ref="H31:H38"/>
    <mergeCell ref="H40:H49"/>
    <mergeCell ref="H6:H7"/>
    <mergeCell ref="A8:A50"/>
    <mergeCell ref="B8:B12"/>
    <mergeCell ref="C8:C12"/>
    <mergeCell ref="B13:B39"/>
    <mergeCell ref="C13:C21"/>
    <mergeCell ref="C22:C30"/>
    <mergeCell ref="C31:C38"/>
    <mergeCell ref="B40:B50"/>
    <mergeCell ref="C40:C49"/>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3"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showGridLines="0" tabSelected="1" view="pageBreakPreview" topLeftCell="A7" zoomScale="70" zoomScaleNormal="70" zoomScaleSheetLayoutView="70" workbookViewId="0">
      <selection activeCell="C8" sqref="C8:C13"/>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1" t="s">
        <v>0</v>
      </c>
      <c r="B1" s="91"/>
      <c r="C1" s="91"/>
      <c r="D1" s="91"/>
      <c r="E1" s="91"/>
      <c r="F1" s="91"/>
      <c r="G1" s="91"/>
      <c r="H1" s="91"/>
    </row>
    <row r="2" spans="1:8" s="2" customFormat="1" ht="39.950000000000003" customHeight="1" x14ac:dyDescent="0.3">
      <c r="A2" s="92" t="s">
        <v>1</v>
      </c>
      <c r="B2" s="93"/>
      <c r="C2" s="94"/>
      <c r="D2" s="95" t="s">
        <v>2</v>
      </c>
      <c r="E2" s="95"/>
      <c r="F2" s="95"/>
      <c r="G2" s="95"/>
      <c r="H2" s="96"/>
    </row>
    <row r="3" spans="1:8" s="2" customFormat="1" ht="39.950000000000003" customHeight="1" x14ac:dyDescent="0.3">
      <c r="A3" s="97" t="s">
        <v>3</v>
      </c>
      <c r="B3" s="98"/>
      <c r="C3" s="3"/>
      <c r="D3" s="99" t="s">
        <v>4</v>
      </c>
      <c r="E3" s="100"/>
      <c r="F3" s="100"/>
      <c r="G3" s="100"/>
      <c r="H3" s="96"/>
    </row>
    <row r="4" spans="1:8" s="2" customFormat="1" ht="39.950000000000003" customHeight="1" thickBot="1" x14ac:dyDescent="0.35">
      <c r="A4" s="101" t="s">
        <v>5</v>
      </c>
      <c r="B4" s="102"/>
      <c r="C4" s="4"/>
      <c r="D4" s="99"/>
      <c r="E4" s="100"/>
      <c r="F4" s="100"/>
      <c r="G4" s="100"/>
      <c r="H4" s="96"/>
    </row>
    <row r="5" spans="1:8" s="2" customFormat="1" ht="14.25" customHeight="1" x14ac:dyDescent="0.3">
      <c r="A5" s="5"/>
      <c r="B5" s="6"/>
      <c r="C5" s="6"/>
      <c r="D5" s="6"/>
      <c r="E5" s="6"/>
      <c r="F5" s="6"/>
      <c r="G5" s="7"/>
      <c r="H5" s="6"/>
    </row>
    <row r="6" spans="1:8" s="2" customFormat="1" ht="39.950000000000003" customHeight="1" x14ac:dyDescent="0.3">
      <c r="A6" s="103" t="s">
        <v>6</v>
      </c>
      <c r="B6" s="103" t="s">
        <v>7</v>
      </c>
      <c r="C6" s="103" t="s">
        <v>8</v>
      </c>
      <c r="D6" s="103" t="s">
        <v>9</v>
      </c>
      <c r="E6" s="103" t="s">
        <v>10</v>
      </c>
      <c r="F6" s="103"/>
      <c r="G6" s="107" t="s">
        <v>11</v>
      </c>
      <c r="H6" s="103" t="s">
        <v>12</v>
      </c>
    </row>
    <row r="7" spans="1:8" s="2" customFormat="1" ht="39.950000000000003" customHeight="1" x14ac:dyDescent="0.3">
      <c r="A7" s="103"/>
      <c r="B7" s="103"/>
      <c r="C7" s="103"/>
      <c r="D7" s="103"/>
      <c r="E7" s="8" t="s">
        <v>3</v>
      </c>
      <c r="F7" s="8" t="s">
        <v>5</v>
      </c>
      <c r="G7" s="108"/>
      <c r="H7" s="103"/>
    </row>
    <row r="8" spans="1:8" ht="39.950000000000003" customHeight="1" x14ac:dyDescent="0.3">
      <c r="A8" s="104" t="s">
        <v>213</v>
      </c>
      <c r="B8" s="105" t="s">
        <v>14</v>
      </c>
      <c r="C8" s="105" t="s">
        <v>642</v>
      </c>
      <c r="D8" s="11" t="s">
        <v>16</v>
      </c>
      <c r="E8" s="12">
        <v>16.25</v>
      </c>
      <c r="F8" s="12">
        <v>25</v>
      </c>
      <c r="G8" s="16">
        <f>($C$3*E8)+($C$4*F8)</f>
        <v>0</v>
      </c>
      <c r="H8" s="106" t="s">
        <v>228</v>
      </c>
    </row>
    <row r="9" spans="1:8" ht="39.950000000000003" customHeight="1" x14ac:dyDescent="0.3">
      <c r="A9" s="104" t="s">
        <v>17</v>
      </c>
      <c r="B9" s="105" t="s">
        <v>17</v>
      </c>
      <c r="C9" s="105" t="s">
        <v>17</v>
      </c>
      <c r="D9" s="11" t="s">
        <v>19</v>
      </c>
      <c r="E9" s="12">
        <v>6.5</v>
      </c>
      <c r="F9" s="12">
        <v>10</v>
      </c>
      <c r="G9" s="16">
        <f t="shared" ref="G9:G33" si="0">($C$3*E9)+($C$4*F9)</f>
        <v>0</v>
      </c>
      <c r="H9" s="106" t="s">
        <v>17</v>
      </c>
    </row>
    <row r="10" spans="1:8" ht="39.950000000000003" customHeight="1" x14ac:dyDescent="0.3">
      <c r="A10" s="104" t="s">
        <v>17</v>
      </c>
      <c r="B10" s="105" t="s">
        <v>17</v>
      </c>
      <c r="C10" s="105" t="s">
        <v>17</v>
      </c>
      <c r="D10" s="11" t="s">
        <v>214</v>
      </c>
      <c r="E10" s="12">
        <v>6.5</v>
      </c>
      <c r="F10" s="12">
        <v>10</v>
      </c>
      <c r="G10" s="16">
        <f t="shared" si="0"/>
        <v>0</v>
      </c>
      <c r="H10" s="106" t="s">
        <v>17</v>
      </c>
    </row>
    <row r="11" spans="1:8" ht="39.950000000000003" customHeight="1" x14ac:dyDescent="0.3">
      <c r="A11" s="104" t="s">
        <v>17</v>
      </c>
      <c r="B11" s="105" t="s">
        <v>17</v>
      </c>
      <c r="C11" s="105" t="s">
        <v>17</v>
      </c>
      <c r="D11" s="11" t="s">
        <v>47</v>
      </c>
      <c r="E11" s="12">
        <v>0.78</v>
      </c>
      <c r="F11" s="12">
        <v>1.2</v>
      </c>
      <c r="G11" s="16">
        <f t="shared" si="0"/>
        <v>0</v>
      </c>
      <c r="H11" s="106" t="s">
        <v>17</v>
      </c>
    </row>
    <row r="12" spans="1:8" ht="39.950000000000003" customHeight="1" x14ac:dyDescent="0.3">
      <c r="A12" s="104" t="s">
        <v>17</v>
      </c>
      <c r="B12" s="105" t="s">
        <v>17</v>
      </c>
      <c r="C12" s="105" t="s">
        <v>17</v>
      </c>
      <c r="D12" s="11" t="s">
        <v>41</v>
      </c>
      <c r="E12" s="12">
        <v>0.78</v>
      </c>
      <c r="F12" s="12">
        <v>1.2</v>
      </c>
      <c r="G12" s="16">
        <f t="shared" si="0"/>
        <v>0</v>
      </c>
      <c r="H12" s="106" t="s">
        <v>17</v>
      </c>
    </row>
    <row r="13" spans="1:8" ht="39.950000000000003" customHeight="1" x14ac:dyDescent="0.3">
      <c r="A13" s="104" t="s">
        <v>17</v>
      </c>
      <c r="B13" s="105" t="s">
        <v>17</v>
      </c>
      <c r="C13" s="105" t="s">
        <v>17</v>
      </c>
      <c r="D13" s="11" t="s">
        <v>81</v>
      </c>
      <c r="E13" s="12">
        <v>0.33</v>
      </c>
      <c r="F13" s="12">
        <v>0.5</v>
      </c>
      <c r="G13" s="16">
        <f t="shared" si="0"/>
        <v>0</v>
      </c>
      <c r="H13" s="106" t="s">
        <v>17</v>
      </c>
    </row>
    <row r="14" spans="1:8" ht="39.950000000000003" customHeight="1" x14ac:dyDescent="0.3">
      <c r="A14" s="104" t="s">
        <v>17</v>
      </c>
      <c r="B14" s="105" t="s">
        <v>22</v>
      </c>
      <c r="C14" s="13" t="s">
        <v>23</v>
      </c>
      <c r="D14" s="11" t="s">
        <v>24</v>
      </c>
      <c r="E14" s="12">
        <v>35.75</v>
      </c>
      <c r="F14" s="15">
        <v>0</v>
      </c>
      <c r="G14" s="16">
        <f t="shared" si="0"/>
        <v>0</v>
      </c>
      <c r="H14" s="14" t="s">
        <v>56</v>
      </c>
    </row>
    <row r="15" spans="1:8" ht="39.950000000000003" customHeight="1" x14ac:dyDescent="0.3">
      <c r="A15" s="104"/>
      <c r="B15" s="105"/>
      <c r="C15" s="105" t="s">
        <v>226</v>
      </c>
      <c r="D15" s="11" t="s">
        <v>24</v>
      </c>
      <c r="E15" s="12">
        <v>0</v>
      </c>
      <c r="F15" s="12">
        <v>50</v>
      </c>
      <c r="G15" s="16">
        <f t="shared" si="0"/>
        <v>0</v>
      </c>
      <c r="H15" s="106" t="s">
        <v>108</v>
      </c>
    </row>
    <row r="16" spans="1:8" ht="39.950000000000003" customHeight="1" x14ac:dyDescent="0.3">
      <c r="A16" s="104"/>
      <c r="B16" s="105"/>
      <c r="C16" s="105" t="s">
        <v>17</v>
      </c>
      <c r="D16" s="11" t="s">
        <v>227</v>
      </c>
      <c r="E16" s="12">
        <v>0</v>
      </c>
      <c r="F16" s="12">
        <v>5</v>
      </c>
      <c r="G16" s="16">
        <f t="shared" si="0"/>
        <v>0</v>
      </c>
      <c r="H16" s="106" t="s">
        <v>17</v>
      </c>
    </row>
    <row r="17" spans="1:8" ht="39.950000000000003" customHeight="1" x14ac:dyDescent="0.3">
      <c r="A17" s="104" t="s">
        <v>17</v>
      </c>
      <c r="B17" s="105" t="s">
        <v>17</v>
      </c>
      <c r="C17" s="105" t="s">
        <v>215</v>
      </c>
      <c r="D17" s="11" t="s">
        <v>216</v>
      </c>
      <c r="E17" s="12">
        <v>9.75</v>
      </c>
      <c r="F17" s="12">
        <v>15</v>
      </c>
      <c r="G17" s="16">
        <f t="shared" si="0"/>
        <v>0</v>
      </c>
      <c r="H17" s="106" t="s">
        <v>223</v>
      </c>
    </row>
    <row r="18" spans="1:8" ht="39.950000000000003" customHeight="1" x14ac:dyDescent="0.3">
      <c r="A18" s="104" t="s">
        <v>17</v>
      </c>
      <c r="B18" s="105" t="s">
        <v>17</v>
      </c>
      <c r="C18" s="105" t="s">
        <v>17</v>
      </c>
      <c r="D18" s="11" t="s">
        <v>27</v>
      </c>
      <c r="E18" s="12">
        <v>6.5</v>
      </c>
      <c r="F18" s="12">
        <v>10</v>
      </c>
      <c r="G18" s="16">
        <f t="shared" si="0"/>
        <v>0</v>
      </c>
      <c r="H18" s="106" t="s">
        <v>17</v>
      </c>
    </row>
    <row r="19" spans="1:8" ht="39.950000000000003" customHeight="1" x14ac:dyDescent="0.3">
      <c r="A19" s="104" t="s">
        <v>17</v>
      </c>
      <c r="B19" s="105" t="s">
        <v>17</v>
      </c>
      <c r="C19" s="105" t="s">
        <v>17</v>
      </c>
      <c r="D19" s="11" t="s">
        <v>46</v>
      </c>
      <c r="E19" s="12">
        <v>1.95</v>
      </c>
      <c r="F19" s="12">
        <v>3</v>
      </c>
      <c r="G19" s="16">
        <f t="shared" si="0"/>
        <v>0</v>
      </c>
      <c r="H19" s="106" t="s">
        <v>17</v>
      </c>
    </row>
    <row r="20" spans="1:8" ht="39.950000000000003" customHeight="1" x14ac:dyDescent="0.3">
      <c r="A20" s="104" t="s">
        <v>17</v>
      </c>
      <c r="B20" s="105" t="s">
        <v>17</v>
      </c>
      <c r="C20" s="105" t="s">
        <v>17</v>
      </c>
      <c r="D20" s="11" t="s">
        <v>47</v>
      </c>
      <c r="E20" s="12">
        <v>0.65</v>
      </c>
      <c r="F20" s="12">
        <v>1</v>
      </c>
      <c r="G20" s="16">
        <f t="shared" si="0"/>
        <v>0</v>
      </c>
      <c r="H20" s="106" t="s">
        <v>17</v>
      </c>
    </row>
    <row r="21" spans="1:8" ht="39.950000000000003" customHeight="1" x14ac:dyDescent="0.3">
      <c r="A21" s="104" t="s">
        <v>17</v>
      </c>
      <c r="B21" s="105" t="s">
        <v>17</v>
      </c>
      <c r="C21" s="105" t="s">
        <v>217</v>
      </c>
      <c r="D21" s="11" t="s">
        <v>84</v>
      </c>
      <c r="E21" s="12">
        <v>29.25</v>
      </c>
      <c r="F21" s="12">
        <v>45</v>
      </c>
      <c r="G21" s="16">
        <f t="shared" si="0"/>
        <v>0</v>
      </c>
      <c r="H21" s="106" t="s">
        <v>224</v>
      </c>
    </row>
    <row r="22" spans="1:8" ht="39.950000000000003" customHeight="1" x14ac:dyDescent="0.3">
      <c r="A22" s="104" t="s">
        <v>17</v>
      </c>
      <c r="B22" s="105" t="s">
        <v>17</v>
      </c>
      <c r="C22" s="105" t="s">
        <v>17</v>
      </c>
      <c r="D22" s="11" t="s">
        <v>218</v>
      </c>
      <c r="E22" s="12">
        <v>3.25</v>
      </c>
      <c r="F22" s="12">
        <v>5</v>
      </c>
      <c r="G22" s="16">
        <f t="shared" si="0"/>
        <v>0</v>
      </c>
      <c r="H22" s="106" t="s">
        <v>17</v>
      </c>
    </row>
    <row r="23" spans="1:8" ht="39.950000000000003" customHeight="1" x14ac:dyDescent="0.3">
      <c r="A23" s="104" t="s">
        <v>17</v>
      </c>
      <c r="B23" s="105" t="s">
        <v>17</v>
      </c>
      <c r="C23" s="105" t="s">
        <v>17</v>
      </c>
      <c r="D23" s="11" t="s">
        <v>627</v>
      </c>
      <c r="E23" s="12">
        <v>1.3</v>
      </c>
      <c r="F23" s="12">
        <v>2</v>
      </c>
      <c r="G23" s="16">
        <f t="shared" si="0"/>
        <v>0</v>
      </c>
      <c r="H23" s="106" t="s">
        <v>17</v>
      </c>
    </row>
    <row r="24" spans="1:8" ht="39.950000000000003" customHeight="1" x14ac:dyDescent="0.3">
      <c r="A24" s="104" t="s">
        <v>17</v>
      </c>
      <c r="B24" s="105" t="s">
        <v>17</v>
      </c>
      <c r="C24" s="105" t="s">
        <v>17</v>
      </c>
      <c r="D24" s="11" t="s">
        <v>81</v>
      </c>
      <c r="E24" s="12">
        <v>7.0000000000000007E-2</v>
      </c>
      <c r="F24" s="12">
        <v>0.1</v>
      </c>
      <c r="G24" s="16">
        <f t="shared" si="0"/>
        <v>0</v>
      </c>
      <c r="H24" s="106" t="s">
        <v>17</v>
      </c>
    </row>
    <row r="25" spans="1:8" ht="39.950000000000003" customHeight="1" x14ac:dyDescent="0.3">
      <c r="A25" s="104" t="s">
        <v>17</v>
      </c>
      <c r="B25" s="105" t="s">
        <v>17</v>
      </c>
      <c r="C25" s="105" t="s">
        <v>634</v>
      </c>
      <c r="D25" s="11" t="s">
        <v>219</v>
      </c>
      <c r="E25" s="12">
        <v>22.75</v>
      </c>
      <c r="F25" s="12">
        <v>35</v>
      </c>
      <c r="G25" s="16">
        <f t="shared" si="0"/>
        <v>0</v>
      </c>
      <c r="H25" s="106" t="s">
        <v>225</v>
      </c>
    </row>
    <row r="26" spans="1:8" ht="39.950000000000003" customHeight="1" x14ac:dyDescent="0.3">
      <c r="A26" s="104" t="s">
        <v>17</v>
      </c>
      <c r="B26" s="105" t="s">
        <v>17</v>
      </c>
      <c r="C26" s="105" t="s">
        <v>17</v>
      </c>
      <c r="D26" s="11" t="s">
        <v>220</v>
      </c>
      <c r="E26" s="12">
        <v>3.25</v>
      </c>
      <c r="F26" s="12">
        <v>5</v>
      </c>
      <c r="G26" s="16">
        <f t="shared" si="0"/>
        <v>0</v>
      </c>
      <c r="H26" s="106" t="s">
        <v>17</v>
      </c>
    </row>
    <row r="27" spans="1:8" ht="39.950000000000003" customHeight="1" x14ac:dyDescent="0.3">
      <c r="A27" s="104" t="s">
        <v>17</v>
      </c>
      <c r="B27" s="105" t="s">
        <v>17</v>
      </c>
      <c r="C27" s="105" t="s">
        <v>17</v>
      </c>
      <c r="D27" s="11" t="s">
        <v>32</v>
      </c>
      <c r="E27" s="12">
        <v>0.33</v>
      </c>
      <c r="F27" s="12">
        <v>0.5</v>
      </c>
      <c r="G27" s="16">
        <f t="shared" si="0"/>
        <v>0</v>
      </c>
      <c r="H27" s="106" t="s">
        <v>17</v>
      </c>
    </row>
    <row r="28" spans="1:8" ht="39.950000000000003" customHeight="1" x14ac:dyDescent="0.3">
      <c r="A28" s="104" t="s">
        <v>17</v>
      </c>
      <c r="B28" s="105" t="s">
        <v>17</v>
      </c>
      <c r="C28" s="105" t="s">
        <v>17</v>
      </c>
      <c r="D28" s="11" t="s">
        <v>41</v>
      </c>
      <c r="E28" s="12">
        <v>0.33</v>
      </c>
      <c r="F28" s="12">
        <v>0.5</v>
      </c>
      <c r="G28" s="16">
        <f t="shared" si="0"/>
        <v>0</v>
      </c>
      <c r="H28" s="106" t="s">
        <v>17</v>
      </c>
    </row>
    <row r="29" spans="1:8" ht="39.950000000000003" customHeight="1" x14ac:dyDescent="0.3">
      <c r="A29" s="104" t="s">
        <v>17</v>
      </c>
      <c r="B29" s="105" t="s">
        <v>17</v>
      </c>
      <c r="C29" s="105" t="s">
        <v>17</v>
      </c>
      <c r="D29" s="11" t="s">
        <v>44</v>
      </c>
      <c r="E29" s="12">
        <v>0.33</v>
      </c>
      <c r="F29" s="12">
        <v>0.5</v>
      </c>
      <c r="G29" s="16">
        <f t="shared" si="0"/>
        <v>0</v>
      </c>
      <c r="H29" s="106" t="s">
        <v>17</v>
      </c>
    </row>
    <row r="30" spans="1:8" ht="39.950000000000003" customHeight="1" x14ac:dyDescent="0.3">
      <c r="A30" s="104" t="s">
        <v>17</v>
      </c>
      <c r="B30" s="105" t="s">
        <v>17</v>
      </c>
      <c r="C30" s="105" t="s">
        <v>17</v>
      </c>
      <c r="D30" s="11" t="s">
        <v>46</v>
      </c>
      <c r="E30" s="12">
        <v>0.33</v>
      </c>
      <c r="F30" s="12">
        <v>0.5</v>
      </c>
      <c r="G30" s="16">
        <f t="shared" si="0"/>
        <v>0</v>
      </c>
      <c r="H30" s="106" t="s">
        <v>17</v>
      </c>
    </row>
    <row r="31" spans="1:8" ht="39.950000000000003" customHeight="1" x14ac:dyDescent="0.3">
      <c r="A31" s="104" t="s">
        <v>17</v>
      </c>
      <c r="B31" s="105" t="s">
        <v>17</v>
      </c>
      <c r="C31" s="13" t="s">
        <v>122</v>
      </c>
      <c r="D31" s="11" t="s">
        <v>123</v>
      </c>
      <c r="E31" s="12">
        <v>13</v>
      </c>
      <c r="F31" s="12">
        <v>20</v>
      </c>
      <c r="G31" s="16">
        <f t="shared" si="0"/>
        <v>0</v>
      </c>
      <c r="H31" s="14" t="s">
        <v>60</v>
      </c>
    </row>
    <row r="32" spans="1:8" ht="39.950000000000003" customHeight="1" x14ac:dyDescent="0.3">
      <c r="A32" s="104" t="s">
        <v>17</v>
      </c>
      <c r="B32" s="105" t="s">
        <v>50</v>
      </c>
      <c r="C32" s="13" t="s">
        <v>221</v>
      </c>
      <c r="D32" s="11" t="s">
        <v>222</v>
      </c>
      <c r="E32" s="12">
        <v>32.5</v>
      </c>
      <c r="F32" s="12">
        <v>50</v>
      </c>
      <c r="G32" s="16">
        <f t="shared" si="0"/>
        <v>0</v>
      </c>
      <c r="H32" s="14" t="s">
        <v>60</v>
      </c>
    </row>
    <row r="33" spans="1:8" ht="39.950000000000003" customHeight="1" x14ac:dyDescent="0.3">
      <c r="A33" s="104" t="s">
        <v>17</v>
      </c>
      <c r="B33" s="105" t="s">
        <v>17</v>
      </c>
      <c r="C33" s="13" t="s">
        <v>53</v>
      </c>
      <c r="D33" s="11" t="s">
        <v>54</v>
      </c>
      <c r="E33" s="12">
        <v>97.5</v>
      </c>
      <c r="F33" s="12">
        <v>150</v>
      </c>
      <c r="G33" s="16">
        <f t="shared" si="0"/>
        <v>0</v>
      </c>
      <c r="H33" s="14" t="s">
        <v>60</v>
      </c>
    </row>
    <row r="34" spans="1:8" ht="39.950000000000003" customHeight="1" x14ac:dyDescent="0.3"/>
    <row r="35" spans="1:8" ht="39.950000000000003" customHeight="1" x14ac:dyDescent="0.3"/>
    <row r="36" spans="1:8" ht="39.950000000000003" customHeight="1" x14ac:dyDescent="0.3"/>
    <row r="37" spans="1:8" ht="39.950000000000003" customHeight="1" x14ac:dyDescent="0.3"/>
    <row r="38" spans="1:8" ht="39.950000000000003" customHeight="1" x14ac:dyDescent="0.3"/>
    <row r="39" spans="1:8" ht="39.950000000000003" customHeight="1" x14ac:dyDescent="0.3"/>
    <row r="40" spans="1:8" ht="39.950000000000003" customHeight="1" x14ac:dyDescent="0.3"/>
    <row r="41" spans="1:8" ht="39.950000000000003" customHeight="1" x14ac:dyDescent="0.3"/>
    <row r="42" spans="1:8" ht="39.950000000000003" customHeight="1" x14ac:dyDescent="0.3"/>
    <row r="43" spans="1:8" ht="39.950000000000003" customHeight="1" x14ac:dyDescent="0.3"/>
    <row r="44" spans="1:8" ht="39.950000000000003" customHeight="1" x14ac:dyDescent="0.3"/>
    <row r="45" spans="1:8" ht="39.950000000000003" customHeight="1" x14ac:dyDescent="0.3"/>
  </sheetData>
  <sheetProtection sheet="1" objects="1" scenarios="1" formatRows="0" insertRows="0" deleteRows="0"/>
  <mergeCells count="28">
    <mergeCell ref="H17:H20"/>
    <mergeCell ref="H21:H24"/>
    <mergeCell ref="H25:H30"/>
    <mergeCell ref="C15:C16"/>
    <mergeCell ref="H15:H16"/>
    <mergeCell ref="H6:H7"/>
    <mergeCell ref="A8:A33"/>
    <mergeCell ref="B8:B13"/>
    <mergeCell ref="C8:C13"/>
    <mergeCell ref="B14:B31"/>
    <mergeCell ref="C17:C20"/>
    <mergeCell ref="C21:C24"/>
    <mergeCell ref="C25:C30"/>
    <mergeCell ref="B32:B33"/>
    <mergeCell ref="H8:H13"/>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showGridLines="0" view="pageBreakPreview" zoomScale="70" zoomScaleNormal="70" zoomScaleSheetLayoutView="70" workbookViewId="0">
      <selection activeCell="C14" sqref="C14:C20"/>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1" t="s">
        <v>0</v>
      </c>
      <c r="B1" s="91"/>
      <c r="C1" s="91"/>
      <c r="D1" s="91"/>
      <c r="E1" s="91"/>
      <c r="F1" s="91"/>
      <c r="G1" s="91"/>
      <c r="H1" s="91"/>
    </row>
    <row r="2" spans="1:8" s="2" customFormat="1" ht="39.950000000000003" customHeight="1" x14ac:dyDescent="0.3">
      <c r="A2" s="92" t="s">
        <v>1</v>
      </c>
      <c r="B2" s="93"/>
      <c r="C2" s="94"/>
      <c r="D2" s="95" t="s">
        <v>2</v>
      </c>
      <c r="E2" s="95"/>
      <c r="F2" s="95"/>
      <c r="G2" s="95"/>
      <c r="H2" s="96"/>
    </row>
    <row r="3" spans="1:8" s="2" customFormat="1" ht="39.950000000000003" customHeight="1" x14ac:dyDescent="0.3">
      <c r="A3" s="97" t="s">
        <v>3</v>
      </c>
      <c r="B3" s="98"/>
      <c r="C3" s="3"/>
      <c r="D3" s="99" t="s">
        <v>4</v>
      </c>
      <c r="E3" s="100"/>
      <c r="F3" s="100"/>
      <c r="G3" s="100"/>
      <c r="H3" s="96"/>
    </row>
    <row r="4" spans="1:8" s="2" customFormat="1" ht="39.950000000000003" customHeight="1" thickBot="1" x14ac:dyDescent="0.35">
      <c r="A4" s="101" t="s">
        <v>5</v>
      </c>
      <c r="B4" s="102"/>
      <c r="C4" s="4"/>
      <c r="D4" s="99"/>
      <c r="E4" s="100"/>
      <c r="F4" s="100"/>
      <c r="G4" s="100"/>
      <c r="H4" s="96"/>
    </row>
    <row r="5" spans="1:8" s="2" customFormat="1" ht="14.25" customHeight="1" x14ac:dyDescent="0.3">
      <c r="A5" s="5"/>
      <c r="B5" s="6"/>
      <c r="C5" s="6"/>
      <c r="D5" s="6"/>
      <c r="E5" s="6"/>
      <c r="F5" s="6"/>
      <c r="G5" s="7"/>
      <c r="H5" s="6"/>
    </row>
    <row r="6" spans="1:8" s="2" customFormat="1" ht="39.950000000000003" customHeight="1" x14ac:dyDescent="0.3">
      <c r="A6" s="103" t="s">
        <v>6</v>
      </c>
      <c r="B6" s="103" t="s">
        <v>7</v>
      </c>
      <c r="C6" s="103" t="s">
        <v>8</v>
      </c>
      <c r="D6" s="103" t="s">
        <v>9</v>
      </c>
      <c r="E6" s="103" t="s">
        <v>10</v>
      </c>
      <c r="F6" s="103"/>
      <c r="G6" s="107" t="s">
        <v>11</v>
      </c>
      <c r="H6" s="103" t="s">
        <v>12</v>
      </c>
    </row>
    <row r="7" spans="1:8" s="2" customFormat="1" ht="39.950000000000003" customHeight="1" x14ac:dyDescent="0.3">
      <c r="A7" s="103"/>
      <c r="B7" s="103"/>
      <c r="C7" s="103"/>
      <c r="D7" s="103"/>
      <c r="E7" s="8" t="s">
        <v>3</v>
      </c>
      <c r="F7" s="8" t="s">
        <v>5</v>
      </c>
      <c r="G7" s="108"/>
      <c r="H7" s="103"/>
    </row>
    <row r="8" spans="1:8" ht="39.950000000000003" customHeight="1" x14ac:dyDescent="0.3">
      <c r="A8" s="104" t="s">
        <v>229</v>
      </c>
      <c r="B8" s="105" t="s">
        <v>14</v>
      </c>
      <c r="C8" s="105" t="s">
        <v>230</v>
      </c>
      <c r="D8" s="11" t="s">
        <v>231</v>
      </c>
      <c r="E8" s="12">
        <v>13</v>
      </c>
      <c r="F8" s="12">
        <v>20</v>
      </c>
      <c r="G8" s="16">
        <f>($C$3*E8)+($C$4*F8)</f>
        <v>0</v>
      </c>
      <c r="H8" s="106" t="s">
        <v>243</v>
      </c>
    </row>
    <row r="9" spans="1:8" ht="39.950000000000003" customHeight="1" x14ac:dyDescent="0.3">
      <c r="A9" s="104" t="s">
        <v>17</v>
      </c>
      <c r="B9" s="105" t="s">
        <v>17</v>
      </c>
      <c r="C9" s="105" t="s">
        <v>17</v>
      </c>
      <c r="D9" s="11" t="s">
        <v>24</v>
      </c>
      <c r="E9" s="12">
        <v>13</v>
      </c>
      <c r="F9" s="12">
        <v>20</v>
      </c>
      <c r="G9" s="16">
        <f t="shared" ref="G9:G43" si="0">($C$3*E9)+($C$4*F9)</f>
        <v>0</v>
      </c>
      <c r="H9" s="106" t="s">
        <v>17</v>
      </c>
    </row>
    <row r="10" spans="1:8" ht="39.950000000000003" customHeight="1" x14ac:dyDescent="0.3">
      <c r="A10" s="104" t="s">
        <v>17</v>
      </c>
      <c r="B10" s="105" t="s">
        <v>17</v>
      </c>
      <c r="C10" s="105" t="s">
        <v>17</v>
      </c>
      <c r="D10" s="11" t="s">
        <v>21</v>
      </c>
      <c r="E10" s="12">
        <v>7.0000000000000007E-2</v>
      </c>
      <c r="F10" s="12">
        <v>0.1</v>
      </c>
      <c r="G10" s="16">
        <f t="shared" si="0"/>
        <v>0</v>
      </c>
      <c r="H10" s="106" t="s">
        <v>17</v>
      </c>
    </row>
    <row r="11" spans="1:8" ht="39.950000000000003" customHeight="1" x14ac:dyDescent="0.3">
      <c r="A11" s="104" t="s">
        <v>17</v>
      </c>
      <c r="B11" s="105" t="s">
        <v>22</v>
      </c>
      <c r="C11" s="13" t="s">
        <v>23</v>
      </c>
      <c r="D11" s="11" t="s">
        <v>24</v>
      </c>
      <c r="E11" s="12">
        <v>35.75</v>
      </c>
      <c r="F11" s="15">
        <v>0</v>
      </c>
      <c r="G11" s="16">
        <f t="shared" si="0"/>
        <v>0</v>
      </c>
      <c r="H11" s="14" t="s">
        <v>56</v>
      </c>
    </row>
    <row r="12" spans="1:8" ht="39.950000000000003" customHeight="1" x14ac:dyDescent="0.3">
      <c r="A12" s="104"/>
      <c r="B12" s="105"/>
      <c r="C12" s="105" t="s">
        <v>248</v>
      </c>
      <c r="D12" s="11" t="s">
        <v>24</v>
      </c>
      <c r="E12" s="12">
        <v>0</v>
      </c>
      <c r="F12" s="12">
        <v>50</v>
      </c>
      <c r="G12" s="16">
        <f t="shared" si="0"/>
        <v>0</v>
      </c>
      <c r="H12" s="106" t="s">
        <v>250</v>
      </c>
    </row>
    <row r="13" spans="1:8" ht="39.950000000000003" customHeight="1" x14ac:dyDescent="0.3">
      <c r="A13" s="104"/>
      <c r="B13" s="105"/>
      <c r="C13" s="105" t="s">
        <v>17</v>
      </c>
      <c r="D13" s="11" t="s">
        <v>249</v>
      </c>
      <c r="E13" s="12">
        <v>0</v>
      </c>
      <c r="F13" s="12">
        <v>5</v>
      </c>
      <c r="G13" s="16">
        <f t="shared" si="0"/>
        <v>0</v>
      </c>
      <c r="H13" s="106" t="s">
        <v>17</v>
      </c>
    </row>
    <row r="14" spans="1:8" ht="39.950000000000003" customHeight="1" x14ac:dyDescent="0.3">
      <c r="A14" s="104" t="s">
        <v>17</v>
      </c>
      <c r="B14" s="105" t="s">
        <v>17</v>
      </c>
      <c r="C14" s="105" t="s">
        <v>641</v>
      </c>
      <c r="D14" s="11" t="s">
        <v>113</v>
      </c>
      <c r="E14" s="12">
        <v>13</v>
      </c>
      <c r="F14" s="12">
        <v>20</v>
      </c>
      <c r="G14" s="16">
        <f t="shared" si="0"/>
        <v>0</v>
      </c>
      <c r="H14" s="106" t="s">
        <v>244</v>
      </c>
    </row>
    <row r="15" spans="1:8" ht="39.950000000000003" customHeight="1" x14ac:dyDescent="0.3">
      <c r="A15" s="104" t="s">
        <v>17</v>
      </c>
      <c r="B15" s="105" t="s">
        <v>17</v>
      </c>
      <c r="C15" s="105" t="s">
        <v>17</v>
      </c>
      <c r="D15" s="11" t="s">
        <v>142</v>
      </c>
      <c r="E15" s="12">
        <v>1.95</v>
      </c>
      <c r="F15" s="12">
        <v>3</v>
      </c>
      <c r="G15" s="16">
        <f t="shared" si="0"/>
        <v>0</v>
      </c>
      <c r="H15" s="106" t="s">
        <v>17</v>
      </c>
    </row>
    <row r="16" spans="1:8" ht="39.950000000000003" customHeight="1" x14ac:dyDescent="0.3">
      <c r="A16" s="104" t="s">
        <v>17</v>
      </c>
      <c r="B16" s="105" t="s">
        <v>17</v>
      </c>
      <c r="C16" s="105" t="s">
        <v>17</v>
      </c>
      <c r="D16" s="11" t="s">
        <v>232</v>
      </c>
      <c r="E16" s="12">
        <v>1.95</v>
      </c>
      <c r="F16" s="12">
        <v>3</v>
      </c>
      <c r="G16" s="16">
        <f t="shared" si="0"/>
        <v>0</v>
      </c>
      <c r="H16" s="106" t="s">
        <v>17</v>
      </c>
    </row>
    <row r="17" spans="1:8" ht="39.950000000000003" customHeight="1" x14ac:dyDescent="0.3">
      <c r="A17" s="104" t="s">
        <v>17</v>
      </c>
      <c r="B17" s="105" t="s">
        <v>17</v>
      </c>
      <c r="C17" s="105" t="s">
        <v>17</v>
      </c>
      <c r="D17" s="11" t="s">
        <v>29</v>
      </c>
      <c r="E17" s="12">
        <v>1.3</v>
      </c>
      <c r="F17" s="12">
        <v>2</v>
      </c>
      <c r="G17" s="16">
        <f t="shared" si="0"/>
        <v>0</v>
      </c>
      <c r="H17" s="106" t="s">
        <v>17</v>
      </c>
    </row>
    <row r="18" spans="1:8" ht="39.950000000000003" customHeight="1" x14ac:dyDescent="0.3">
      <c r="A18" s="104" t="s">
        <v>17</v>
      </c>
      <c r="B18" s="105" t="s">
        <v>17</v>
      </c>
      <c r="C18" s="105" t="s">
        <v>17</v>
      </c>
      <c r="D18" s="11" t="s">
        <v>94</v>
      </c>
      <c r="E18" s="12">
        <v>1.3</v>
      </c>
      <c r="F18" s="12">
        <v>2</v>
      </c>
      <c r="G18" s="16">
        <f t="shared" si="0"/>
        <v>0</v>
      </c>
      <c r="H18" s="106" t="s">
        <v>17</v>
      </c>
    </row>
    <row r="19" spans="1:8" ht="39.950000000000003" customHeight="1" x14ac:dyDescent="0.3">
      <c r="A19" s="104" t="s">
        <v>17</v>
      </c>
      <c r="B19" s="105" t="s">
        <v>17</v>
      </c>
      <c r="C19" s="105" t="s">
        <v>17</v>
      </c>
      <c r="D19" s="11" t="s">
        <v>32</v>
      </c>
      <c r="E19" s="12">
        <v>0.33</v>
      </c>
      <c r="F19" s="12">
        <v>0.5</v>
      </c>
      <c r="G19" s="16">
        <f t="shared" si="0"/>
        <v>0</v>
      </c>
      <c r="H19" s="106" t="s">
        <v>17</v>
      </c>
    </row>
    <row r="20" spans="1:8" ht="39.950000000000003" customHeight="1" x14ac:dyDescent="0.3">
      <c r="A20" s="104" t="s">
        <v>17</v>
      </c>
      <c r="B20" s="105" t="s">
        <v>17</v>
      </c>
      <c r="C20" s="105" t="s">
        <v>17</v>
      </c>
      <c r="D20" s="11" t="s">
        <v>31</v>
      </c>
      <c r="E20" s="12">
        <v>0.13</v>
      </c>
      <c r="F20" s="12">
        <v>0.2</v>
      </c>
      <c r="G20" s="16">
        <f t="shared" si="0"/>
        <v>0</v>
      </c>
      <c r="H20" s="106" t="s">
        <v>17</v>
      </c>
    </row>
    <row r="21" spans="1:8" ht="39.950000000000003" customHeight="1" x14ac:dyDescent="0.3">
      <c r="A21" s="104" t="s">
        <v>17</v>
      </c>
      <c r="B21" s="105" t="s">
        <v>17</v>
      </c>
      <c r="C21" s="105" t="s">
        <v>251</v>
      </c>
      <c r="D21" s="11" t="s">
        <v>233</v>
      </c>
      <c r="E21" s="12">
        <v>26</v>
      </c>
      <c r="F21" s="12">
        <v>40</v>
      </c>
      <c r="G21" s="16">
        <f t="shared" si="0"/>
        <v>0</v>
      </c>
      <c r="H21" s="106" t="s">
        <v>245</v>
      </c>
    </row>
    <row r="22" spans="1:8" ht="39.950000000000003" customHeight="1" x14ac:dyDescent="0.3">
      <c r="A22" s="104" t="s">
        <v>17</v>
      </c>
      <c r="B22" s="105" t="s">
        <v>17</v>
      </c>
      <c r="C22" s="105" t="s">
        <v>17</v>
      </c>
      <c r="D22" s="11" t="s">
        <v>38</v>
      </c>
      <c r="E22" s="12">
        <v>3.25</v>
      </c>
      <c r="F22" s="12">
        <v>5</v>
      </c>
      <c r="G22" s="16">
        <f t="shared" si="0"/>
        <v>0</v>
      </c>
      <c r="H22" s="106" t="s">
        <v>17</v>
      </c>
    </row>
    <row r="23" spans="1:8" ht="39.950000000000003" customHeight="1" x14ac:dyDescent="0.3">
      <c r="A23" s="104" t="s">
        <v>17</v>
      </c>
      <c r="B23" s="105" t="s">
        <v>17</v>
      </c>
      <c r="C23" s="105" t="s">
        <v>17</v>
      </c>
      <c r="D23" s="11" t="s">
        <v>234</v>
      </c>
      <c r="E23" s="12">
        <v>3.25</v>
      </c>
      <c r="F23" s="12">
        <v>5</v>
      </c>
      <c r="G23" s="16">
        <f t="shared" si="0"/>
        <v>0</v>
      </c>
      <c r="H23" s="106" t="s">
        <v>17</v>
      </c>
    </row>
    <row r="24" spans="1:8" ht="39.950000000000003" customHeight="1" x14ac:dyDescent="0.3">
      <c r="A24" s="104" t="s">
        <v>17</v>
      </c>
      <c r="B24" s="105" t="s">
        <v>17</v>
      </c>
      <c r="C24" s="105" t="s">
        <v>17</v>
      </c>
      <c r="D24" s="11" t="s">
        <v>37</v>
      </c>
      <c r="E24" s="12">
        <v>3.25</v>
      </c>
      <c r="F24" s="12">
        <v>5</v>
      </c>
      <c r="G24" s="16">
        <f t="shared" si="0"/>
        <v>0</v>
      </c>
      <c r="H24" s="106" t="s">
        <v>17</v>
      </c>
    </row>
    <row r="25" spans="1:8" ht="39.950000000000003" customHeight="1" x14ac:dyDescent="0.3">
      <c r="A25" s="104" t="s">
        <v>17</v>
      </c>
      <c r="B25" s="105" t="s">
        <v>17</v>
      </c>
      <c r="C25" s="105" t="s">
        <v>17</v>
      </c>
      <c r="D25" s="11" t="s">
        <v>46</v>
      </c>
      <c r="E25" s="12">
        <v>3.25</v>
      </c>
      <c r="F25" s="12">
        <v>5</v>
      </c>
      <c r="G25" s="16">
        <f t="shared" si="0"/>
        <v>0</v>
      </c>
      <c r="H25" s="106" t="s">
        <v>17</v>
      </c>
    </row>
    <row r="26" spans="1:8" ht="39.950000000000003" customHeight="1" x14ac:dyDescent="0.3">
      <c r="A26" s="104" t="s">
        <v>17</v>
      </c>
      <c r="B26" s="105" t="s">
        <v>17</v>
      </c>
      <c r="C26" s="105" t="s">
        <v>17</v>
      </c>
      <c r="D26" s="11" t="s">
        <v>235</v>
      </c>
      <c r="E26" s="12">
        <v>1.95</v>
      </c>
      <c r="F26" s="12">
        <v>3</v>
      </c>
      <c r="G26" s="16">
        <f t="shared" si="0"/>
        <v>0</v>
      </c>
      <c r="H26" s="106" t="s">
        <v>17</v>
      </c>
    </row>
    <row r="27" spans="1:8" ht="39.950000000000003" customHeight="1" x14ac:dyDescent="0.3">
      <c r="A27" s="104" t="s">
        <v>17</v>
      </c>
      <c r="B27" s="105" t="s">
        <v>17</v>
      </c>
      <c r="C27" s="105" t="s">
        <v>17</v>
      </c>
      <c r="D27" s="11" t="s">
        <v>236</v>
      </c>
      <c r="E27" s="12">
        <v>1.95</v>
      </c>
      <c r="F27" s="12">
        <v>3</v>
      </c>
      <c r="G27" s="16">
        <f t="shared" si="0"/>
        <v>0</v>
      </c>
      <c r="H27" s="106" t="s">
        <v>17</v>
      </c>
    </row>
    <row r="28" spans="1:8" ht="39.950000000000003" customHeight="1" x14ac:dyDescent="0.3">
      <c r="A28" s="104" t="s">
        <v>17</v>
      </c>
      <c r="B28" s="105" t="s">
        <v>17</v>
      </c>
      <c r="C28" s="105" t="s">
        <v>17</v>
      </c>
      <c r="D28" s="11" t="s">
        <v>36</v>
      </c>
      <c r="E28" s="12">
        <v>1.3</v>
      </c>
      <c r="F28" s="12">
        <v>2</v>
      </c>
      <c r="G28" s="16">
        <f t="shared" si="0"/>
        <v>0</v>
      </c>
      <c r="H28" s="106" t="s">
        <v>17</v>
      </c>
    </row>
    <row r="29" spans="1:8" ht="39.950000000000003" customHeight="1" x14ac:dyDescent="0.3">
      <c r="A29" s="104" t="s">
        <v>17</v>
      </c>
      <c r="B29" s="105" t="s">
        <v>17</v>
      </c>
      <c r="C29" s="105" t="s">
        <v>17</v>
      </c>
      <c r="D29" s="11" t="s">
        <v>32</v>
      </c>
      <c r="E29" s="12">
        <v>0.65</v>
      </c>
      <c r="F29" s="12">
        <v>1</v>
      </c>
      <c r="G29" s="16">
        <f t="shared" si="0"/>
        <v>0</v>
      </c>
      <c r="H29" s="106" t="s">
        <v>17</v>
      </c>
    </row>
    <row r="30" spans="1:8" ht="39.950000000000003" customHeight="1" x14ac:dyDescent="0.3">
      <c r="A30" s="104" t="s">
        <v>17</v>
      </c>
      <c r="B30" s="105" t="s">
        <v>17</v>
      </c>
      <c r="C30" s="105" t="s">
        <v>17</v>
      </c>
      <c r="D30" s="11" t="s">
        <v>119</v>
      </c>
      <c r="E30" s="12">
        <v>0.65</v>
      </c>
      <c r="F30" s="12">
        <v>1</v>
      </c>
      <c r="G30" s="16">
        <f t="shared" si="0"/>
        <v>0</v>
      </c>
      <c r="H30" s="106" t="s">
        <v>17</v>
      </c>
    </row>
    <row r="31" spans="1:8" ht="39.950000000000003" customHeight="1" x14ac:dyDescent="0.3">
      <c r="A31" s="104" t="s">
        <v>17</v>
      </c>
      <c r="B31" s="105" t="s">
        <v>17</v>
      </c>
      <c r="C31" s="105" t="s">
        <v>17</v>
      </c>
      <c r="D31" s="11" t="s">
        <v>237</v>
      </c>
      <c r="E31" s="12">
        <v>0.65</v>
      </c>
      <c r="F31" s="12">
        <v>1</v>
      </c>
      <c r="G31" s="16">
        <f t="shared" si="0"/>
        <v>0</v>
      </c>
      <c r="H31" s="106" t="s">
        <v>17</v>
      </c>
    </row>
    <row r="32" spans="1:8" ht="39.950000000000003" customHeight="1" x14ac:dyDescent="0.3">
      <c r="A32" s="104" t="s">
        <v>17</v>
      </c>
      <c r="B32" s="105" t="s">
        <v>17</v>
      </c>
      <c r="C32" s="105" t="s">
        <v>17</v>
      </c>
      <c r="D32" s="11" t="s">
        <v>41</v>
      </c>
      <c r="E32" s="12">
        <v>0.13</v>
      </c>
      <c r="F32" s="12">
        <v>0.2</v>
      </c>
      <c r="G32" s="16">
        <f t="shared" si="0"/>
        <v>0</v>
      </c>
      <c r="H32" s="106" t="s">
        <v>17</v>
      </c>
    </row>
    <row r="33" spans="1:8" ht="39.950000000000003" customHeight="1" x14ac:dyDescent="0.3">
      <c r="A33" s="104" t="s">
        <v>17</v>
      </c>
      <c r="B33" s="105" t="s">
        <v>17</v>
      </c>
      <c r="C33" s="105" t="s">
        <v>17</v>
      </c>
      <c r="D33" s="11" t="s">
        <v>238</v>
      </c>
      <c r="E33" s="12">
        <v>7.0000000000000007E-2</v>
      </c>
      <c r="F33" s="12">
        <v>0.1</v>
      </c>
      <c r="G33" s="16">
        <f t="shared" si="0"/>
        <v>0</v>
      </c>
      <c r="H33" s="106" t="s">
        <v>17</v>
      </c>
    </row>
    <row r="34" spans="1:8" ht="39.950000000000003" customHeight="1" x14ac:dyDescent="0.3">
      <c r="A34" s="104" t="s">
        <v>17</v>
      </c>
      <c r="B34" s="105" t="s">
        <v>17</v>
      </c>
      <c r="C34" s="105" t="s">
        <v>239</v>
      </c>
      <c r="D34" s="11" t="s">
        <v>240</v>
      </c>
      <c r="E34" s="12">
        <v>22.75</v>
      </c>
      <c r="F34" s="12">
        <v>35</v>
      </c>
      <c r="G34" s="16">
        <f t="shared" si="0"/>
        <v>0</v>
      </c>
      <c r="H34" s="106" t="s">
        <v>246</v>
      </c>
    </row>
    <row r="35" spans="1:8" ht="39.950000000000003" customHeight="1" x14ac:dyDescent="0.3">
      <c r="A35" s="104" t="s">
        <v>17</v>
      </c>
      <c r="B35" s="105" t="s">
        <v>17</v>
      </c>
      <c r="C35" s="105" t="s">
        <v>17</v>
      </c>
      <c r="D35" s="11" t="s">
        <v>41</v>
      </c>
      <c r="E35" s="12">
        <v>0.65</v>
      </c>
      <c r="F35" s="12">
        <v>1</v>
      </c>
      <c r="G35" s="16">
        <f t="shared" si="0"/>
        <v>0</v>
      </c>
      <c r="H35" s="106" t="s">
        <v>17</v>
      </c>
    </row>
    <row r="36" spans="1:8" ht="39.950000000000003" customHeight="1" x14ac:dyDescent="0.3">
      <c r="A36" s="104" t="s">
        <v>17</v>
      </c>
      <c r="B36" s="105" t="s">
        <v>17</v>
      </c>
      <c r="C36" s="105" t="s">
        <v>17</v>
      </c>
      <c r="D36" s="11" t="s">
        <v>32</v>
      </c>
      <c r="E36" s="12">
        <v>0.33</v>
      </c>
      <c r="F36" s="12">
        <v>0.5</v>
      </c>
      <c r="G36" s="16">
        <f t="shared" si="0"/>
        <v>0</v>
      </c>
      <c r="H36" s="106" t="s">
        <v>17</v>
      </c>
    </row>
    <row r="37" spans="1:8" ht="39.950000000000003" customHeight="1" x14ac:dyDescent="0.3">
      <c r="A37" s="104" t="s">
        <v>17</v>
      </c>
      <c r="B37" s="105" t="s">
        <v>17</v>
      </c>
      <c r="C37" s="105" t="s">
        <v>17</v>
      </c>
      <c r="D37" s="11" t="s">
        <v>44</v>
      </c>
      <c r="E37" s="12">
        <v>0.33</v>
      </c>
      <c r="F37" s="12">
        <v>0.5</v>
      </c>
      <c r="G37" s="16">
        <f t="shared" si="0"/>
        <v>0</v>
      </c>
      <c r="H37" s="106" t="s">
        <v>17</v>
      </c>
    </row>
    <row r="38" spans="1:8" ht="39.950000000000003" customHeight="1" x14ac:dyDescent="0.3">
      <c r="A38" s="104" t="s">
        <v>17</v>
      </c>
      <c r="B38" s="105" t="s">
        <v>17</v>
      </c>
      <c r="C38" s="105" t="s">
        <v>17</v>
      </c>
      <c r="D38" s="11" t="s">
        <v>81</v>
      </c>
      <c r="E38" s="12">
        <v>7.0000000000000007E-2</v>
      </c>
      <c r="F38" s="12">
        <v>0.1</v>
      </c>
      <c r="G38" s="16">
        <f t="shared" si="0"/>
        <v>0</v>
      </c>
      <c r="H38" s="106" t="s">
        <v>17</v>
      </c>
    </row>
    <row r="39" spans="1:8" ht="39.950000000000003" customHeight="1" x14ac:dyDescent="0.3">
      <c r="A39" s="104" t="s">
        <v>17</v>
      </c>
      <c r="B39" s="105" t="s">
        <v>17</v>
      </c>
      <c r="C39" s="13" t="s">
        <v>48</v>
      </c>
      <c r="D39" s="11" t="s">
        <v>49</v>
      </c>
      <c r="E39" s="12">
        <v>13</v>
      </c>
      <c r="F39" s="12">
        <v>20</v>
      </c>
      <c r="G39" s="16">
        <f t="shared" si="0"/>
        <v>0</v>
      </c>
      <c r="H39" s="14" t="s">
        <v>60</v>
      </c>
    </row>
    <row r="40" spans="1:8" ht="39.950000000000003" customHeight="1" x14ac:dyDescent="0.3">
      <c r="A40" s="104" t="s">
        <v>17</v>
      </c>
      <c r="B40" s="105" t="s">
        <v>50</v>
      </c>
      <c r="C40" s="105" t="s">
        <v>253</v>
      </c>
      <c r="D40" s="11" t="s">
        <v>241</v>
      </c>
      <c r="E40" s="12">
        <v>19.5</v>
      </c>
      <c r="F40" s="12">
        <v>30</v>
      </c>
      <c r="G40" s="16">
        <f t="shared" si="0"/>
        <v>0</v>
      </c>
      <c r="H40" s="106" t="s">
        <v>247</v>
      </c>
    </row>
    <row r="41" spans="1:8" ht="39.950000000000003" customHeight="1" x14ac:dyDescent="0.3">
      <c r="A41" s="104" t="s">
        <v>17</v>
      </c>
      <c r="B41" s="105" t="s">
        <v>17</v>
      </c>
      <c r="C41" s="105" t="s">
        <v>17</v>
      </c>
      <c r="D41" s="11" t="s">
        <v>242</v>
      </c>
      <c r="E41" s="12">
        <v>13</v>
      </c>
      <c r="F41" s="12">
        <v>20</v>
      </c>
      <c r="G41" s="16">
        <f t="shared" si="0"/>
        <v>0</v>
      </c>
      <c r="H41" s="106" t="s">
        <v>17</v>
      </c>
    </row>
    <row r="42" spans="1:8" ht="39.950000000000003" customHeight="1" x14ac:dyDescent="0.3">
      <c r="A42" s="104" t="s">
        <v>17</v>
      </c>
      <c r="B42" s="105" t="s">
        <v>17</v>
      </c>
      <c r="C42" s="105" t="s">
        <v>17</v>
      </c>
      <c r="D42" s="11" t="s">
        <v>252</v>
      </c>
      <c r="E42" s="12">
        <v>1.95</v>
      </c>
      <c r="F42" s="12">
        <v>3</v>
      </c>
      <c r="G42" s="16">
        <f t="shared" si="0"/>
        <v>0</v>
      </c>
      <c r="H42" s="106" t="s">
        <v>17</v>
      </c>
    </row>
    <row r="43" spans="1:8" ht="39.950000000000003" customHeight="1" x14ac:dyDescent="0.3">
      <c r="A43" s="104" t="s">
        <v>17</v>
      </c>
      <c r="B43" s="105" t="s">
        <v>17</v>
      </c>
      <c r="C43" s="13" t="s">
        <v>53</v>
      </c>
      <c r="D43" s="11" t="s">
        <v>54</v>
      </c>
      <c r="E43" s="12">
        <v>97.5</v>
      </c>
      <c r="F43" s="12">
        <v>150</v>
      </c>
      <c r="G43" s="16">
        <f t="shared" si="0"/>
        <v>0</v>
      </c>
      <c r="H43" s="14" t="s">
        <v>60</v>
      </c>
    </row>
    <row r="44" spans="1:8" ht="39.950000000000003" customHeight="1" x14ac:dyDescent="0.3"/>
    <row r="45" spans="1:8" ht="39.950000000000003" customHeight="1" x14ac:dyDescent="0.3"/>
  </sheetData>
  <sheetProtection sheet="1" objects="1" scenarios="1" formatRows="0" insertRows="0" deleteRows="0"/>
  <mergeCells count="30">
    <mergeCell ref="H8:H10"/>
    <mergeCell ref="H14:H20"/>
    <mergeCell ref="H21:H33"/>
    <mergeCell ref="H34:H38"/>
    <mergeCell ref="H40:H42"/>
    <mergeCell ref="C12:C13"/>
    <mergeCell ref="H12:H13"/>
    <mergeCell ref="H6:H7"/>
    <mergeCell ref="A8:A43"/>
    <mergeCell ref="B8:B10"/>
    <mergeCell ref="C8:C10"/>
    <mergeCell ref="B11:B39"/>
    <mergeCell ref="C14:C20"/>
    <mergeCell ref="C21:C33"/>
    <mergeCell ref="C34:C38"/>
    <mergeCell ref="B40:B43"/>
    <mergeCell ref="C40:C42"/>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showGridLines="0" view="pageBreakPreview" topLeftCell="A4" zoomScale="70" zoomScaleNormal="70" zoomScaleSheetLayoutView="70" workbookViewId="0">
      <selection activeCell="H14" sqref="H14:H21"/>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1" t="s">
        <v>0</v>
      </c>
      <c r="B1" s="91"/>
      <c r="C1" s="91"/>
      <c r="D1" s="91"/>
      <c r="E1" s="91"/>
      <c r="F1" s="91"/>
      <c r="G1" s="91"/>
      <c r="H1" s="91"/>
    </row>
    <row r="2" spans="1:8" s="2" customFormat="1" ht="39.950000000000003" customHeight="1" x14ac:dyDescent="0.3">
      <c r="A2" s="92" t="s">
        <v>1</v>
      </c>
      <c r="B2" s="93"/>
      <c r="C2" s="94"/>
      <c r="D2" s="95" t="s">
        <v>2</v>
      </c>
      <c r="E2" s="95"/>
      <c r="F2" s="95"/>
      <c r="G2" s="95"/>
      <c r="H2" s="96"/>
    </row>
    <row r="3" spans="1:8" s="2" customFormat="1" ht="39.950000000000003" customHeight="1" x14ac:dyDescent="0.3">
      <c r="A3" s="97" t="s">
        <v>3</v>
      </c>
      <c r="B3" s="98"/>
      <c r="C3" s="3"/>
      <c r="D3" s="99" t="s">
        <v>4</v>
      </c>
      <c r="E3" s="100"/>
      <c r="F3" s="100"/>
      <c r="G3" s="100"/>
      <c r="H3" s="96"/>
    </row>
    <row r="4" spans="1:8" s="2" customFormat="1" ht="39.950000000000003" customHeight="1" thickBot="1" x14ac:dyDescent="0.35">
      <c r="A4" s="101" t="s">
        <v>5</v>
      </c>
      <c r="B4" s="102"/>
      <c r="C4" s="4"/>
      <c r="D4" s="99"/>
      <c r="E4" s="100"/>
      <c r="F4" s="100"/>
      <c r="G4" s="100"/>
      <c r="H4" s="96"/>
    </row>
    <row r="5" spans="1:8" s="2" customFormat="1" ht="14.25" customHeight="1" x14ac:dyDescent="0.3">
      <c r="A5" s="5"/>
      <c r="B5" s="6"/>
      <c r="C5" s="6"/>
      <c r="D5" s="6"/>
      <c r="E5" s="6"/>
      <c r="F5" s="6"/>
      <c r="G5" s="7"/>
      <c r="H5" s="6"/>
    </row>
    <row r="6" spans="1:8" s="2" customFormat="1" ht="39.950000000000003" customHeight="1" x14ac:dyDescent="0.3">
      <c r="A6" s="103" t="s">
        <v>6</v>
      </c>
      <c r="B6" s="103" t="s">
        <v>7</v>
      </c>
      <c r="C6" s="103" t="s">
        <v>8</v>
      </c>
      <c r="D6" s="103" t="s">
        <v>9</v>
      </c>
      <c r="E6" s="103" t="s">
        <v>10</v>
      </c>
      <c r="F6" s="103"/>
      <c r="G6" s="107" t="s">
        <v>11</v>
      </c>
      <c r="H6" s="103" t="s">
        <v>12</v>
      </c>
    </row>
    <row r="7" spans="1:8" s="2" customFormat="1" ht="39.950000000000003" customHeight="1" x14ac:dyDescent="0.3">
      <c r="A7" s="103"/>
      <c r="B7" s="103"/>
      <c r="C7" s="103"/>
      <c r="D7" s="103"/>
      <c r="E7" s="8" t="s">
        <v>3</v>
      </c>
      <c r="F7" s="8" t="s">
        <v>5</v>
      </c>
      <c r="G7" s="108"/>
      <c r="H7" s="103"/>
    </row>
    <row r="8" spans="1:8" ht="39.950000000000003" customHeight="1" x14ac:dyDescent="0.3">
      <c r="A8" s="104" t="s">
        <v>254</v>
      </c>
      <c r="B8" s="105" t="s">
        <v>14</v>
      </c>
      <c r="C8" s="105" t="s">
        <v>255</v>
      </c>
      <c r="D8" s="11" t="s">
        <v>54</v>
      </c>
      <c r="E8" s="12">
        <v>32.5</v>
      </c>
      <c r="F8" s="12">
        <v>50</v>
      </c>
      <c r="G8" s="16">
        <f>($C$3*E8)+($C$4*F8)</f>
        <v>0</v>
      </c>
      <c r="H8" s="106" t="s">
        <v>267</v>
      </c>
    </row>
    <row r="9" spans="1:8" ht="39.950000000000003" customHeight="1" x14ac:dyDescent="0.3">
      <c r="A9" s="104" t="s">
        <v>17</v>
      </c>
      <c r="B9" s="105" t="s">
        <v>17</v>
      </c>
      <c r="C9" s="105" t="s">
        <v>17</v>
      </c>
      <c r="D9" s="11" t="s">
        <v>256</v>
      </c>
      <c r="E9" s="12">
        <v>9.75</v>
      </c>
      <c r="F9" s="12">
        <v>15</v>
      </c>
      <c r="G9" s="16">
        <f t="shared" ref="G9:G31" si="0">($C$3*E9)+($C$4*F9)</f>
        <v>0</v>
      </c>
      <c r="H9" s="106" t="s">
        <v>17</v>
      </c>
    </row>
    <row r="10" spans="1:8" ht="39.950000000000003" customHeight="1" x14ac:dyDescent="0.3">
      <c r="A10" s="104" t="s">
        <v>17</v>
      </c>
      <c r="B10" s="105" t="s">
        <v>17</v>
      </c>
      <c r="C10" s="105" t="s">
        <v>17</v>
      </c>
      <c r="D10" s="11" t="s">
        <v>257</v>
      </c>
      <c r="E10" s="12">
        <v>4.55</v>
      </c>
      <c r="F10" s="12">
        <v>7</v>
      </c>
      <c r="G10" s="16">
        <f t="shared" si="0"/>
        <v>0</v>
      </c>
      <c r="H10" s="106" t="s">
        <v>17</v>
      </c>
    </row>
    <row r="11" spans="1:8" ht="39.950000000000003" customHeight="1" x14ac:dyDescent="0.3">
      <c r="A11" s="104" t="s">
        <v>17</v>
      </c>
      <c r="B11" s="105" t="s">
        <v>17</v>
      </c>
      <c r="C11" s="105" t="s">
        <v>17</v>
      </c>
      <c r="D11" s="11" t="s">
        <v>139</v>
      </c>
      <c r="E11" s="12">
        <v>2.6</v>
      </c>
      <c r="F11" s="12">
        <v>4</v>
      </c>
      <c r="G11" s="16">
        <f t="shared" si="0"/>
        <v>0</v>
      </c>
      <c r="H11" s="106" t="s">
        <v>17</v>
      </c>
    </row>
    <row r="12" spans="1:8" ht="39.950000000000003" customHeight="1" x14ac:dyDescent="0.3">
      <c r="A12" s="104" t="s">
        <v>17</v>
      </c>
      <c r="B12" s="105" t="s">
        <v>17</v>
      </c>
      <c r="C12" s="105" t="s">
        <v>17</v>
      </c>
      <c r="D12" s="11" t="s">
        <v>81</v>
      </c>
      <c r="E12" s="12">
        <v>0.13</v>
      </c>
      <c r="F12" s="12">
        <v>0.2</v>
      </c>
      <c r="G12" s="16">
        <f t="shared" si="0"/>
        <v>0</v>
      </c>
      <c r="H12" s="106" t="s">
        <v>17</v>
      </c>
    </row>
    <row r="13" spans="1:8" ht="39.950000000000003" customHeight="1" x14ac:dyDescent="0.3">
      <c r="A13" s="104" t="s">
        <v>17</v>
      </c>
      <c r="B13" s="105" t="s">
        <v>17</v>
      </c>
      <c r="C13" s="105" t="s">
        <v>17</v>
      </c>
      <c r="D13" s="11" t="s">
        <v>141</v>
      </c>
      <c r="E13" s="12">
        <v>7.0000000000000007E-2</v>
      </c>
      <c r="F13" s="12">
        <v>0.1</v>
      </c>
      <c r="G13" s="16">
        <f t="shared" si="0"/>
        <v>0</v>
      </c>
      <c r="H13" s="106" t="s">
        <v>17</v>
      </c>
    </row>
    <row r="14" spans="1:8" ht="39.950000000000003" customHeight="1" x14ac:dyDescent="0.3">
      <c r="A14" s="104" t="s">
        <v>17</v>
      </c>
      <c r="B14" s="105" t="s">
        <v>88</v>
      </c>
      <c r="C14" s="105" t="s">
        <v>270</v>
      </c>
      <c r="D14" s="11" t="s">
        <v>258</v>
      </c>
      <c r="E14" s="12">
        <v>32.5</v>
      </c>
      <c r="F14" s="12">
        <v>50</v>
      </c>
      <c r="G14" s="16">
        <f t="shared" si="0"/>
        <v>0</v>
      </c>
      <c r="H14" s="106" t="s">
        <v>268</v>
      </c>
    </row>
    <row r="15" spans="1:8" ht="39.950000000000003" customHeight="1" x14ac:dyDescent="0.3">
      <c r="A15" s="104" t="s">
        <v>17</v>
      </c>
      <c r="B15" s="105" t="s">
        <v>17</v>
      </c>
      <c r="C15" s="105" t="s">
        <v>17</v>
      </c>
      <c r="D15" s="11" t="s">
        <v>259</v>
      </c>
      <c r="E15" s="12">
        <v>9.75</v>
      </c>
      <c r="F15" s="12">
        <v>15</v>
      </c>
      <c r="G15" s="16">
        <f t="shared" si="0"/>
        <v>0</v>
      </c>
      <c r="H15" s="106" t="s">
        <v>17</v>
      </c>
    </row>
    <row r="16" spans="1:8" ht="39.950000000000003" customHeight="1" x14ac:dyDescent="0.3">
      <c r="A16" s="104" t="s">
        <v>17</v>
      </c>
      <c r="B16" s="105" t="s">
        <v>17</v>
      </c>
      <c r="C16" s="105" t="s">
        <v>17</v>
      </c>
      <c r="D16" s="11" t="s">
        <v>260</v>
      </c>
      <c r="E16" s="12">
        <v>6.5</v>
      </c>
      <c r="F16" s="12">
        <v>10</v>
      </c>
      <c r="G16" s="16">
        <f t="shared" si="0"/>
        <v>0</v>
      </c>
      <c r="H16" s="106" t="s">
        <v>17</v>
      </c>
    </row>
    <row r="17" spans="1:8" ht="39.950000000000003" customHeight="1" x14ac:dyDescent="0.3">
      <c r="A17" s="104" t="s">
        <v>17</v>
      </c>
      <c r="B17" s="105" t="s">
        <v>17</v>
      </c>
      <c r="C17" s="105" t="s">
        <v>17</v>
      </c>
      <c r="D17" s="11" t="s">
        <v>27</v>
      </c>
      <c r="E17" s="12">
        <v>3.25</v>
      </c>
      <c r="F17" s="12">
        <v>5</v>
      </c>
      <c r="G17" s="16">
        <f t="shared" si="0"/>
        <v>0</v>
      </c>
      <c r="H17" s="106" t="s">
        <v>17</v>
      </c>
    </row>
    <row r="18" spans="1:8" ht="39.950000000000003" customHeight="1" x14ac:dyDescent="0.3">
      <c r="A18" s="104" t="s">
        <v>17</v>
      </c>
      <c r="B18" s="105" t="s">
        <v>17</v>
      </c>
      <c r="C18" s="105" t="s">
        <v>17</v>
      </c>
      <c r="D18" s="11" t="s">
        <v>36</v>
      </c>
      <c r="E18" s="12">
        <v>0.65</v>
      </c>
      <c r="F18" s="12">
        <v>1</v>
      </c>
      <c r="G18" s="16">
        <f t="shared" si="0"/>
        <v>0</v>
      </c>
      <c r="H18" s="106" t="s">
        <v>17</v>
      </c>
    </row>
    <row r="19" spans="1:8" ht="39.950000000000003" customHeight="1" x14ac:dyDescent="0.3">
      <c r="A19" s="104" t="s">
        <v>17</v>
      </c>
      <c r="B19" s="105" t="s">
        <v>17</v>
      </c>
      <c r="C19" s="105" t="s">
        <v>17</v>
      </c>
      <c r="D19" s="11" t="s">
        <v>261</v>
      </c>
      <c r="E19" s="12">
        <v>0.65</v>
      </c>
      <c r="F19" s="12">
        <v>1</v>
      </c>
      <c r="G19" s="16">
        <f t="shared" si="0"/>
        <v>0</v>
      </c>
      <c r="H19" s="106" t="s">
        <v>17</v>
      </c>
    </row>
    <row r="20" spans="1:8" ht="39.950000000000003" customHeight="1" x14ac:dyDescent="0.3">
      <c r="A20" s="104" t="s">
        <v>17</v>
      </c>
      <c r="B20" s="105" t="s">
        <v>17</v>
      </c>
      <c r="C20" s="105" t="s">
        <v>17</v>
      </c>
      <c r="D20" s="11" t="s">
        <v>29</v>
      </c>
      <c r="E20" s="12">
        <v>0.65</v>
      </c>
      <c r="F20" s="12">
        <v>1</v>
      </c>
      <c r="G20" s="16">
        <f t="shared" si="0"/>
        <v>0</v>
      </c>
      <c r="H20" s="106" t="s">
        <v>17</v>
      </c>
    </row>
    <row r="21" spans="1:8" ht="39.950000000000003" customHeight="1" x14ac:dyDescent="0.3">
      <c r="A21" s="104" t="s">
        <v>17</v>
      </c>
      <c r="B21" s="105" t="s">
        <v>17</v>
      </c>
      <c r="C21" s="105" t="s">
        <v>17</v>
      </c>
      <c r="D21" s="11" t="s">
        <v>94</v>
      </c>
      <c r="E21" s="12">
        <v>0.65</v>
      </c>
      <c r="F21" s="12">
        <v>1</v>
      </c>
      <c r="G21" s="16">
        <f t="shared" si="0"/>
        <v>0</v>
      </c>
      <c r="H21" s="106" t="s">
        <v>17</v>
      </c>
    </row>
    <row r="22" spans="1:8" ht="39.950000000000003" customHeight="1" x14ac:dyDescent="0.3">
      <c r="A22" s="104"/>
      <c r="B22" s="105"/>
      <c r="C22" s="13" t="s">
        <v>87</v>
      </c>
      <c r="D22" s="11" t="s">
        <v>24</v>
      </c>
      <c r="E22" s="12">
        <v>18.2</v>
      </c>
      <c r="F22" s="12">
        <v>28</v>
      </c>
      <c r="G22" s="16">
        <f t="shared" ref="G22" si="1">($C$3*E22)+($C$4*F22)</f>
        <v>0</v>
      </c>
      <c r="H22" s="14" t="s">
        <v>56</v>
      </c>
    </row>
    <row r="23" spans="1:8" ht="39.950000000000003" customHeight="1" x14ac:dyDescent="0.3">
      <c r="A23" s="104" t="s">
        <v>17</v>
      </c>
      <c r="B23" s="105" t="s">
        <v>17</v>
      </c>
      <c r="C23" s="105" t="s">
        <v>262</v>
      </c>
      <c r="D23" s="11" t="s">
        <v>116</v>
      </c>
      <c r="E23" s="12">
        <v>22.75</v>
      </c>
      <c r="F23" s="12">
        <v>35</v>
      </c>
      <c r="G23" s="16">
        <f t="shared" si="0"/>
        <v>0</v>
      </c>
      <c r="H23" s="106" t="s">
        <v>269</v>
      </c>
    </row>
    <row r="24" spans="1:8" ht="39.950000000000003" customHeight="1" x14ac:dyDescent="0.3">
      <c r="A24" s="104" t="s">
        <v>17</v>
      </c>
      <c r="B24" s="105" t="s">
        <v>17</v>
      </c>
      <c r="C24" s="105" t="s">
        <v>17</v>
      </c>
      <c r="D24" s="11" t="s">
        <v>263</v>
      </c>
      <c r="E24" s="12">
        <v>9.75</v>
      </c>
      <c r="F24" s="12">
        <v>15</v>
      </c>
      <c r="G24" s="16">
        <f t="shared" si="0"/>
        <v>0</v>
      </c>
      <c r="H24" s="106" t="s">
        <v>17</v>
      </c>
    </row>
    <row r="25" spans="1:8" ht="39.950000000000003" customHeight="1" x14ac:dyDescent="0.3">
      <c r="A25" s="104" t="s">
        <v>17</v>
      </c>
      <c r="B25" s="105" t="s">
        <v>17</v>
      </c>
      <c r="C25" s="105" t="s">
        <v>17</v>
      </c>
      <c r="D25" s="11" t="s">
        <v>264</v>
      </c>
      <c r="E25" s="12">
        <v>6.5</v>
      </c>
      <c r="F25" s="12">
        <v>10</v>
      </c>
      <c r="G25" s="16">
        <f t="shared" si="0"/>
        <v>0</v>
      </c>
      <c r="H25" s="106" t="s">
        <v>17</v>
      </c>
    </row>
    <row r="26" spans="1:8" ht="39.950000000000003" customHeight="1" x14ac:dyDescent="0.3">
      <c r="A26" s="104" t="s">
        <v>17</v>
      </c>
      <c r="B26" s="105" t="s">
        <v>17</v>
      </c>
      <c r="C26" s="105" t="s">
        <v>17</v>
      </c>
      <c r="D26" s="11" t="s">
        <v>84</v>
      </c>
      <c r="E26" s="12">
        <v>6.5</v>
      </c>
      <c r="F26" s="12">
        <v>10</v>
      </c>
      <c r="G26" s="16">
        <f t="shared" si="0"/>
        <v>0</v>
      </c>
      <c r="H26" s="106" t="s">
        <v>17</v>
      </c>
    </row>
    <row r="27" spans="1:8" ht="39.950000000000003" customHeight="1" x14ac:dyDescent="0.3">
      <c r="A27" s="104" t="s">
        <v>17</v>
      </c>
      <c r="B27" s="105" t="s">
        <v>17</v>
      </c>
      <c r="C27" s="105" t="s">
        <v>17</v>
      </c>
      <c r="D27" s="11" t="s">
        <v>627</v>
      </c>
      <c r="E27" s="12">
        <v>1.3</v>
      </c>
      <c r="F27" s="12">
        <v>2</v>
      </c>
      <c r="G27" s="16">
        <f t="shared" si="0"/>
        <v>0</v>
      </c>
      <c r="H27" s="106" t="s">
        <v>17</v>
      </c>
    </row>
    <row r="28" spans="1:8" ht="39.950000000000003" customHeight="1" x14ac:dyDescent="0.3">
      <c r="A28" s="104" t="s">
        <v>17</v>
      </c>
      <c r="B28" s="105" t="s">
        <v>17</v>
      </c>
      <c r="C28" s="105" t="s">
        <v>17</v>
      </c>
      <c r="D28" s="11" t="s">
        <v>81</v>
      </c>
      <c r="E28" s="12">
        <v>7.0000000000000007E-2</v>
      </c>
      <c r="F28" s="12">
        <v>0.1</v>
      </c>
      <c r="G28" s="16">
        <f t="shared" si="0"/>
        <v>0</v>
      </c>
      <c r="H28" s="106" t="s">
        <v>17</v>
      </c>
    </row>
    <row r="29" spans="1:8" ht="39.950000000000003" customHeight="1" x14ac:dyDescent="0.3">
      <c r="A29" s="104" t="s">
        <v>17</v>
      </c>
      <c r="B29" s="105" t="s">
        <v>17</v>
      </c>
      <c r="C29" s="13" t="s">
        <v>48</v>
      </c>
      <c r="D29" s="11" t="s">
        <v>49</v>
      </c>
      <c r="E29" s="12">
        <v>13</v>
      </c>
      <c r="F29" s="12">
        <v>20</v>
      </c>
      <c r="G29" s="16">
        <f t="shared" si="0"/>
        <v>0</v>
      </c>
      <c r="H29" s="14" t="s">
        <v>60</v>
      </c>
    </row>
    <row r="30" spans="1:8" ht="39.950000000000003" customHeight="1" x14ac:dyDescent="0.3">
      <c r="A30" s="104" t="s">
        <v>17</v>
      </c>
      <c r="B30" s="105" t="s">
        <v>50</v>
      </c>
      <c r="C30" s="13" t="s">
        <v>265</v>
      </c>
      <c r="D30" s="11" t="s">
        <v>266</v>
      </c>
      <c r="E30" s="12">
        <v>32.5</v>
      </c>
      <c r="F30" s="12">
        <v>50</v>
      </c>
      <c r="G30" s="16">
        <f t="shared" si="0"/>
        <v>0</v>
      </c>
      <c r="H30" s="14" t="s">
        <v>109</v>
      </c>
    </row>
    <row r="31" spans="1:8" ht="39.950000000000003" customHeight="1" x14ac:dyDescent="0.3">
      <c r="A31" s="104" t="s">
        <v>17</v>
      </c>
      <c r="B31" s="105" t="s">
        <v>17</v>
      </c>
      <c r="C31" s="13" t="s">
        <v>53</v>
      </c>
      <c r="D31" s="11" t="s">
        <v>54</v>
      </c>
      <c r="E31" s="12">
        <v>97.5</v>
      </c>
      <c r="F31" s="12">
        <v>150</v>
      </c>
      <c r="G31" s="16">
        <f t="shared" si="0"/>
        <v>0</v>
      </c>
      <c r="H31" s="14" t="s">
        <v>60</v>
      </c>
    </row>
    <row r="32" spans="1:8" ht="39.950000000000003" customHeight="1" x14ac:dyDescent="0.3"/>
    <row r="33" ht="39.950000000000003" customHeight="1" x14ac:dyDescent="0.3"/>
    <row r="34" ht="39.950000000000003" customHeight="1" x14ac:dyDescent="0.3"/>
    <row r="35" ht="39.950000000000003" customHeight="1" x14ac:dyDescent="0.3"/>
    <row r="36" ht="39.950000000000003" customHeight="1" x14ac:dyDescent="0.3"/>
    <row r="37" ht="39.950000000000003" customHeight="1" x14ac:dyDescent="0.3"/>
    <row r="38" ht="39.950000000000003" customHeight="1" x14ac:dyDescent="0.3"/>
    <row r="39" ht="39.950000000000003" customHeight="1" x14ac:dyDescent="0.3"/>
    <row r="40" ht="39.950000000000003" customHeight="1" x14ac:dyDescent="0.3"/>
    <row r="41" ht="39.950000000000003" customHeight="1" x14ac:dyDescent="0.3"/>
    <row r="42" ht="39.950000000000003" customHeight="1" x14ac:dyDescent="0.3"/>
    <row r="43" ht="39.950000000000003" customHeight="1" x14ac:dyDescent="0.3"/>
  </sheetData>
  <sheetProtection sheet="1" objects="1" scenarios="1" formatRows="0" insertRows="0" deleteRows="0"/>
  <mergeCells count="24">
    <mergeCell ref="H23:H28"/>
    <mergeCell ref="H6:H7"/>
    <mergeCell ref="A8:A31"/>
    <mergeCell ref="B8:B13"/>
    <mergeCell ref="C8:C13"/>
    <mergeCell ref="B14:B29"/>
    <mergeCell ref="C14:C21"/>
    <mergeCell ref="C23:C28"/>
    <mergeCell ref="B30:B31"/>
    <mergeCell ref="H8:H13"/>
    <mergeCell ref="H14:H21"/>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2"/>
  <sheetViews>
    <sheetView showGridLines="0" view="pageBreakPreview" topLeftCell="A4" zoomScale="70" zoomScaleNormal="70" zoomScaleSheetLayoutView="70" workbookViewId="0">
      <selection activeCell="H14" sqref="H14:H23"/>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1" t="s">
        <v>0</v>
      </c>
      <c r="B1" s="91"/>
      <c r="C1" s="91"/>
      <c r="D1" s="91"/>
      <c r="E1" s="91"/>
      <c r="F1" s="91"/>
      <c r="G1" s="91"/>
      <c r="H1" s="91"/>
    </row>
    <row r="2" spans="1:8" s="2" customFormat="1" ht="39.950000000000003" customHeight="1" x14ac:dyDescent="0.3">
      <c r="A2" s="92" t="s">
        <v>1</v>
      </c>
      <c r="B2" s="93"/>
      <c r="C2" s="94"/>
      <c r="D2" s="95" t="s">
        <v>2</v>
      </c>
      <c r="E2" s="95"/>
      <c r="F2" s="95"/>
      <c r="G2" s="95"/>
      <c r="H2" s="96"/>
    </row>
    <row r="3" spans="1:8" s="2" customFormat="1" ht="39.950000000000003" customHeight="1" x14ac:dyDescent="0.3">
      <c r="A3" s="97" t="s">
        <v>3</v>
      </c>
      <c r="B3" s="98"/>
      <c r="C3" s="3"/>
      <c r="D3" s="99" t="s">
        <v>4</v>
      </c>
      <c r="E3" s="100"/>
      <c r="F3" s="100"/>
      <c r="G3" s="100"/>
      <c r="H3" s="96"/>
    </row>
    <row r="4" spans="1:8" s="2" customFormat="1" ht="39.950000000000003" customHeight="1" thickBot="1" x14ac:dyDescent="0.35">
      <c r="A4" s="101" t="s">
        <v>5</v>
      </c>
      <c r="B4" s="102"/>
      <c r="C4" s="4"/>
      <c r="D4" s="99"/>
      <c r="E4" s="100"/>
      <c r="F4" s="100"/>
      <c r="G4" s="100"/>
      <c r="H4" s="96"/>
    </row>
    <row r="5" spans="1:8" s="2" customFormat="1" ht="14.25" customHeight="1" x14ac:dyDescent="0.3">
      <c r="A5" s="5"/>
      <c r="B5" s="6"/>
      <c r="C5" s="6"/>
      <c r="D5" s="6"/>
      <c r="E5" s="6"/>
      <c r="F5" s="6"/>
      <c r="G5" s="7"/>
      <c r="H5" s="6"/>
    </row>
    <row r="6" spans="1:8" s="2" customFormat="1" ht="39.950000000000003" customHeight="1" x14ac:dyDescent="0.3">
      <c r="A6" s="103" t="s">
        <v>6</v>
      </c>
      <c r="B6" s="103" t="s">
        <v>7</v>
      </c>
      <c r="C6" s="103" t="s">
        <v>8</v>
      </c>
      <c r="D6" s="103" t="s">
        <v>9</v>
      </c>
      <c r="E6" s="103" t="s">
        <v>10</v>
      </c>
      <c r="F6" s="103"/>
      <c r="G6" s="107" t="s">
        <v>11</v>
      </c>
      <c r="H6" s="103" t="s">
        <v>12</v>
      </c>
    </row>
    <row r="7" spans="1:8" s="2" customFormat="1" ht="39.950000000000003" customHeight="1" x14ac:dyDescent="0.3">
      <c r="A7" s="103"/>
      <c r="B7" s="103"/>
      <c r="C7" s="103"/>
      <c r="D7" s="103"/>
      <c r="E7" s="8" t="s">
        <v>3</v>
      </c>
      <c r="F7" s="8" t="s">
        <v>5</v>
      </c>
      <c r="G7" s="108"/>
      <c r="H7" s="103"/>
    </row>
    <row r="8" spans="1:8" ht="39.950000000000003" customHeight="1" x14ac:dyDescent="0.3">
      <c r="A8" s="104" t="s">
        <v>271</v>
      </c>
      <c r="B8" s="105" t="s">
        <v>14</v>
      </c>
      <c r="C8" s="105" t="s">
        <v>272</v>
      </c>
      <c r="D8" s="11" t="s">
        <v>24</v>
      </c>
      <c r="E8" s="12">
        <v>6.5</v>
      </c>
      <c r="F8" s="12">
        <v>10</v>
      </c>
      <c r="G8" s="16">
        <f>($C$3*E8)+($C$4*F8)</f>
        <v>0</v>
      </c>
      <c r="H8" s="106" t="s">
        <v>285</v>
      </c>
    </row>
    <row r="9" spans="1:8" ht="39.950000000000003" customHeight="1" x14ac:dyDescent="0.3">
      <c r="A9" s="104" t="s">
        <v>17</v>
      </c>
      <c r="B9" s="105" t="s">
        <v>17</v>
      </c>
      <c r="C9" s="105" t="s">
        <v>17</v>
      </c>
      <c r="D9" s="11" t="s">
        <v>273</v>
      </c>
      <c r="E9" s="12">
        <v>3.25</v>
      </c>
      <c r="F9" s="12">
        <v>5</v>
      </c>
      <c r="G9" s="16">
        <f t="shared" ref="G9:G51" si="0">($C$3*E9)+($C$4*F9)</f>
        <v>0</v>
      </c>
      <c r="H9" s="106" t="s">
        <v>17</v>
      </c>
    </row>
    <row r="10" spans="1:8" ht="39.950000000000003" customHeight="1" x14ac:dyDescent="0.3">
      <c r="A10" s="104" t="s">
        <v>17</v>
      </c>
      <c r="B10" s="105" t="s">
        <v>17</v>
      </c>
      <c r="C10" s="105" t="s">
        <v>17</v>
      </c>
      <c r="D10" s="11" t="s">
        <v>234</v>
      </c>
      <c r="E10" s="12">
        <v>3.25</v>
      </c>
      <c r="F10" s="12">
        <v>5</v>
      </c>
      <c r="G10" s="16">
        <f t="shared" si="0"/>
        <v>0</v>
      </c>
      <c r="H10" s="106" t="s">
        <v>17</v>
      </c>
    </row>
    <row r="11" spans="1:8" ht="39.950000000000003" customHeight="1" x14ac:dyDescent="0.3">
      <c r="A11" s="104" t="s">
        <v>17</v>
      </c>
      <c r="B11" s="105" t="s">
        <v>17</v>
      </c>
      <c r="C11" s="105" t="s">
        <v>17</v>
      </c>
      <c r="D11" s="11" t="s">
        <v>131</v>
      </c>
      <c r="E11" s="12">
        <v>3.25</v>
      </c>
      <c r="F11" s="12">
        <v>5</v>
      </c>
      <c r="G11" s="16">
        <f t="shared" si="0"/>
        <v>0</v>
      </c>
      <c r="H11" s="106" t="s">
        <v>17</v>
      </c>
    </row>
    <row r="12" spans="1:8" ht="39.950000000000003" customHeight="1" x14ac:dyDescent="0.3">
      <c r="A12" s="104" t="s">
        <v>17</v>
      </c>
      <c r="B12" s="105" t="s">
        <v>17</v>
      </c>
      <c r="C12" s="105" t="s">
        <v>17</v>
      </c>
      <c r="D12" s="11" t="s">
        <v>235</v>
      </c>
      <c r="E12" s="12">
        <v>1.3</v>
      </c>
      <c r="F12" s="12">
        <v>2</v>
      </c>
      <c r="G12" s="16">
        <f t="shared" si="0"/>
        <v>0</v>
      </c>
      <c r="H12" s="106" t="s">
        <v>17</v>
      </c>
    </row>
    <row r="13" spans="1:8" ht="39.950000000000003" customHeight="1" x14ac:dyDescent="0.3">
      <c r="A13" s="104" t="s">
        <v>17</v>
      </c>
      <c r="B13" s="105" t="s">
        <v>17</v>
      </c>
      <c r="C13" s="105" t="s">
        <v>17</v>
      </c>
      <c r="D13" s="11" t="s">
        <v>21</v>
      </c>
      <c r="E13" s="12">
        <v>7.0000000000000007E-2</v>
      </c>
      <c r="F13" s="12">
        <v>0.1</v>
      </c>
      <c r="G13" s="16">
        <f t="shared" si="0"/>
        <v>0</v>
      </c>
      <c r="H13" s="106" t="s">
        <v>17</v>
      </c>
    </row>
    <row r="14" spans="1:8" ht="39.950000000000003" customHeight="1" x14ac:dyDescent="0.3">
      <c r="A14" s="104" t="s">
        <v>17</v>
      </c>
      <c r="B14" s="105" t="s">
        <v>22</v>
      </c>
      <c r="C14" s="13" t="s">
        <v>23</v>
      </c>
      <c r="D14" s="11" t="s">
        <v>24</v>
      </c>
      <c r="E14" s="12">
        <v>35.75</v>
      </c>
      <c r="F14" s="15">
        <v>0</v>
      </c>
      <c r="G14" s="16">
        <f t="shared" si="0"/>
        <v>0</v>
      </c>
      <c r="H14" s="14" t="s">
        <v>56</v>
      </c>
    </row>
    <row r="15" spans="1:8" ht="39.950000000000003" customHeight="1" x14ac:dyDescent="0.3">
      <c r="A15" s="104"/>
      <c r="B15" s="105"/>
      <c r="C15" s="105" t="s">
        <v>174</v>
      </c>
      <c r="D15" s="11" t="s">
        <v>24</v>
      </c>
      <c r="E15" s="12">
        <v>0</v>
      </c>
      <c r="F15" s="12">
        <v>50</v>
      </c>
      <c r="G15" s="16">
        <f t="shared" si="0"/>
        <v>0</v>
      </c>
      <c r="H15" s="106" t="s">
        <v>176</v>
      </c>
    </row>
    <row r="16" spans="1:8" ht="39.950000000000003" customHeight="1" x14ac:dyDescent="0.3">
      <c r="A16" s="104"/>
      <c r="B16" s="105"/>
      <c r="C16" s="105" t="s">
        <v>17</v>
      </c>
      <c r="D16" s="11" t="s">
        <v>175</v>
      </c>
      <c r="E16" s="12">
        <v>0</v>
      </c>
      <c r="F16" s="12">
        <v>5</v>
      </c>
      <c r="G16" s="16">
        <f t="shared" si="0"/>
        <v>0</v>
      </c>
      <c r="H16" s="106" t="s">
        <v>17</v>
      </c>
    </row>
    <row r="17" spans="1:8" ht="39.950000000000003" customHeight="1" x14ac:dyDescent="0.3">
      <c r="A17" s="104" t="s">
        <v>17</v>
      </c>
      <c r="B17" s="105" t="s">
        <v>17</v>
      </c>
      <c r="C17" s="105" t="s">
        <v>274</v>
      </c>
      <c r="D17" s="11" t="s">
        <v>138</v>
      </c>
      <c r="E17" s="12">
        <v>13</v>
      </c>
      <c r="F17" s="12">
        <v>20</v>
      </c>
      <c r="G17" s="16">
        <f t="shared" si="0"/>
        <v>0</v>
      </c>
      <c r="H17" s="106" t="s">
        <v>286</v>
      </c>
    </row>
    <row r="18" spans="1:8" ht="39.950000000000003" customHeight="1" x14ac:dyDescent="0.3">
      <c r="A18" s="104" t="s">
        <v>17</v>
      </c>
      <c r="B18" s="105" t="s">
        <v>17</v>
      </c>
      <c r="C18" s="105" t="s">
        <v>17</v>
      </c>
      <c r="D18" s="11" t="s">
        <v>27</v>
      </c>
      <c r="E18" s="12">
        <v>6.5</v>
      </c>
      <c r="F18" s="12">
        <v>10</v>
      </c>
      <c r="G18" s="16">
        <f t="shared" si="0"/>
        <v>0</v>
      </c>
      <c r="H18" s="106" t="s">
        <v>17</v>
      </c>
    </row>
    <row r="19" spans="1:8" ht="39.950000000000003" customHeight="1" x14ac:dyDescent="0.3">
      <c r="A19" s="104" t="s">
        <v>17</v>
      </c>
      <c r="B19" s="105" t="s">
        <v>17</v>
      </c>
      <c r="C19" s="105" t="s">
        <v>17</v>
      </c>
      <c r="D19" s="11" t="s">
        <v>275</v>
      </c>
      <c r="E19" s="12">
        <v>1.95</v>
      </c>
      <c r="F19" s="12">
        <v>3</v>
      </c>
      <c r="G19" s="16">
        <f t="shared" si="0"/>
        <v>0</v>
      </c>
      <c r="H19" s="106" t="s">
        <v>17</v>
      </c>
    </row>
    <row r="20" spans="1:8" ht="39.950000000000003" customHeight="1" x14ac:dyDescent="0.3">
      <c r="A20" s="104" t="s">
        <v>17</v>
      </c>
      <c r="B20" s="105" t="s">
        <v>17</v>
      </c>
      <c r="C20" s="105" t="s">
        <v>17</v>
      </c>
      <c r="D20" s="11" t="s">
        <v>29</v>
      </c>
      <c r="E20" s="12">
        <v>0.65</v>
      </c>
      <c r="F20" s="12">
        <v>1</v>
      </c>
      <c r="G20" s="16">
        <f t="shared" si="0"/>
        <v>0</v>
      </c>
      <c r="H20" s="106" t="s">
        <v>17</v>
      </c>
    </row>
    <row r="21" spans="1:8" ht="39.950000000000003" customHeight="1" x14ac:dyDescent="0.3">
      <c r="A21" s="104" t="s">
        <v>17</v>
      </c>
      <c r="B21" s="105" t="s">
        <v>17</v>
      </c>
      <c r="C21" s="105" t="s">
        <v>17</v>
      </c>
      <c r="D21" s="11" t="s">
        <v>32</v>
      </c>
      <c r="E21" s="12">
        <v>0.33</v>
      </c>
      <c r="F21" s="12">
        <v>0.5</v>
      </c>
      <c r="G21" s="16">
        <f t="shared" si="0"/>
        <v>0</v>
      </c>
      <c r="H21" s="106" t="s">
        <v>17</v>
      </c>
    </row>
    <row r="22" spans="1:8" ht="39.950000000000003" customHeight="1" x14ac:dyDescent="0.3">
      <c r="A22" s="104" t="s">
        <v>17</v>
      </c>
      <c r="B22" s="105" t="s">
        <v>17</v>
      </c>
      <c r="C22" s="105" t="s">
        <v>17</v>
      </c>
      <c r="D22" s="11" t="s">
        <v>81</v>
      </c>
      <c r="E22" s="12">
        <v>0.33</v>
      </c>
      <c r="F22" s="12">
        <v>0.5</v>
      </c>
      <c r="G22" s="16">
        <f t="shared" si="0"/>
        <v>0</v>
      </c>
      <c r="H22" s="106" t="s">
        <v>17</v>
      </c>
    </row>
    <row r="23" spans="1:8" ht="39.950000000000003" customHeight="1" x14ac:dyDescent="0.3">
      <c r="A23" s="104" t="s">
        <v>17</v>
      </c>
      <c r="B23" s="105" t="s">
        <v>17</v>
      </c>
      <c r="C23" s="105" t="s">
        <v>17</v>
      </c>
      <c r="D23" s="11" t="s">
        <v>31</v>
      </c>
      <c r="E23" s="12">
        <v>0.13</v>
      </c>
      <c r="F23" s="12">
        <v>0.2</v>
      </c>
      <c r="G23" s="16">
        <f t="shared" si="0"/>
        <v>0</v>
      </c>
      <c r="H23" s="106" t="s">
        <v>17</v>
      </c>
    </row>
    <row r="24" spans="1:8" ht="39.950000000000003" customHeight="1" x14ac:dyDescent="0.3">
      <c r="A24" s="104" t="s">
        <v>17</v>
      </c>
      <c r="B24" s="105" t="s">
        <v>17</v>
      </c>
      <c r="C24" s="105" t="s">
        <v>276</v>
      </c>
      <c r="D24" s="11" t="s">
        <v>277</v>
      </c>
      <c r="E24" s="12">
        <v>6.5</v>
      </c>
      <c r="F24" s="12">
        <v>10</v>
      </c>
      <c r="G24" s="16">
        <f t="shared" si="0"/>
        <v>0</v>
      </c>
      <c r="H24" s="106" t="s">
        <v>629</v>
      </c>
    </row>
    <row r="25" spans="1:8" ht="39.950000000000003" customHeight="1" x14ac:dyDescent="0.3">
      <c r="A25" s="104" t="s">
        <v>17</v>
      </c>
      <c r="B25" s="105" t="s">
        <v>17</v>
      </c>
      <c r="C25" s="105" t="s">
        <v>17</v>
      </c>
      <c r="D25" s="11" t="s">
        <v>278</v>
      </c>
      <c r="E25" s="12">
        <v>6.5</v>
      </c>
      <c r="F25" s="12">
        <v>10</v>
      </c>
      <c r="G25" s="16">
        <f t="shared" si="0"/>
        <v>0</v>
      </c>
      <c r="H25" s="106" t="s">
        <v>17</v>
      </c>
    </row>
    <row r="26" spans="1:8" ht="39.950000000000003" customHeight="1" x14ac:dyDescent="0.3">
      <c r="A26" s="104" t="s">
        <v>17</v>
      </c>
      <c r="B26" s="105" t="s">
        <v>17</v>
      </c>
      <c r="C26" s="105" t="s">
        <v>17</v>
      </c>
      <c r="D26" s="11" t="s">
        <v>279</v>
      </c>
      <c r="E26" s="12">
        <v>6.5</v>
      </c>
      <c r="F26" s="12">
        <v>10</v>
      </c>
      <c r="G26" s="16">
        <f t="shared" si="0"/>
        <v>0</v>
      </c>
      <c r="H26" s="106" t="s">
        <v>17</v>
      </c>
    </row>
    <row r="27" spans="1:8" ht="39.950000000000003" customHeight="1" x14ac:dyDescent="0.3">
      <c r="A27" s="104" t="s">
        <v>17</v>
      </c>
      <c r="B27" s="105" t="s">
        <v>17</v>
      </c>
      <c r="C27" s="105" t="s">
        <v>17</v>
      </c>
      <c r="D27" s="11" t="s">
        <v>280</v>
      </c>
      <c r="E27" s="12">
        <v>6.5</v>
      </c>
      <c r="F27" s="12">
        <v>10</v>
      </c>
      <c r="G27" s="16">
        <f t="shared" si="0"/>
        <v>0</v>
      </c>
      <c r="H27" s="106" t="s">
        <v>17</v>
      </c>
    </row>
    <row r="28" spans="1:8" ht="39.950000000000003" customHeight="1" x14ac:dyDescent="0.3">
      <c r="A28" s="104" t="s">
        <v>17</v>
      </c>
      <c r="B28" s="105" t="s">
        <v>17</v>
      </c>
      <c r="C28" s="105" t="s">
        <v>17</v>
      </c>
      <c r="D28" s="11" t="s">
        <v>19</v>
      </c>
      <c r="E28" s="12">
        <v>3.25</v>
      </c>
      <c r="F28" s="12">
        <v>5</v>
      </c>
      <c r="G28" s="16">
        <f t="shared" si="0"/>
        <v>0</v>
      </c>
      <c r="H28" s="106" t="s">
        <v>17</v>
      </c>
    </row>
    <row r="29" spans="1:8" ht="39.950000000000003" customHeight="1" x14ac:dyDescent="0.3">
      <c r="A29" s="104" t="s">
        <v>17</v>
      </c>
      <c r="B29" s="105" t="s">
        <v>17</v>
      </c>
      <c r="C29" s="105" t="s">
        <v>17</v>
      </c>
      <c r="D29" s="11" t="s">
        <v>113</v>
      </c>
      <c r="E29" s="12">
        <v>3.25</v>
      </c>
      <c r="F29" s="12">
        <v>5</v>
      </c>
      <c r="G29" s="16">
        <f t="shared" si="0"/>
        <v>0</v>
      </c>
      <c r="H29" s="106" t="s">
        <v>17</v>
      </c>
    </row>
    <row r="30" spans="1:8" ht="39.950000000000003" customHeight="1" x14ac:dyDescent="0.3">
      <c r="A30" s="104" t="s">
        <v>17</v>
      </c>
      <c r="B30" s="105" t="s">
        <v>17</v>
      </c>
      <c r="C30" s="105" t="s">
        <v>17</v>
      </c>
      <c r="D30" s="11" t="s">
        <v>140</v>
      </c>
      <c r="E30" s="12">
        <v>3.25</v>
      </c>
      <c r="F30" s="12">
        <v>5</v>
      </c>
      <c r="G30" s="16">
        <f t="shared" si="0"/>
        <v>0</v>
      </c>
      <c r="H30" s="106" t="s">
        <v>17</v>
      </c>
    </row>
    <row r="31" spans="1:8" ht="39.950000000000003" customHeight="1" x14ac:dyDescent="0.3">
      <c r="A31" s="104" t="s">
        <v>17</v>
      </c>
      <c r="B31" s="105" t="s">
        <v>17</v>
      </c>
      <c r="C31" s="105" t="s">
        <v>17</v>
      </c>
      <c r="D31" s="11" t="s">
        <v>47</v>
      </c>
      <c r="E31" s="12">
        <v>1.95</v>
      </c>
      <c r="F31" s="12">
        <v>3</v>
      </c>
      <c r="G31" s="16">
        <f t="shared" si="0"/>
        <v>0</v>
      </c>
      <c r="H31" s="106" t="s">
        <v>17</v>
      </c>
    </row>
    <row r="32" spans="1:8" ht="39.950000000000003" customHeight="1" x14ac:dyDescent="0.3">
      <c r="A32" s="104" t="s">
        <v>17</v>
      </c>
      <c r="B32" s="105" t="s">
        <v>17</v>
      </c>
      <c r="C32" s="105" t="s">
        <v>17</v>
      </c>
      <c r="D32" s="11" t="s">
        <v>627</v>
      </c>
      <c r="E32" s="12">
        <v>1.62</v>
      </c>
      <c r="F32" s="12">
        <v>2.5</v>
      </c>
      <c r="G32" s="16">
        <f t="shared" si="0"/>
        <v>0</v>
      </c>
      <c r="H32" s="106" t="s">
        <v>17</v>
      </c>
    </row>
    <row r="33" spans="1:8" ht="39.950000000000003" customHeight="1" x14ac:dyDescent="0.3">
      <c r="A33" s="104" t="s">
        <v>17</v>
      </c>
      <c r="B33" s="105" t="s">
        <v>17</v>
      </c>
      <c r="C33" s="105" t="s">
        <v>17</v>
      </c>
      <c r="D33" s="11" t="s">
        <v>41</v>
      </c>
      <c r="E33" s="12">
        <v>0.13</v>
      </c>
      <c r="F33" s="12">
        <v>0.2</v>
      </c>
      <c r="G33" s="16">
        <f t="shared" si="0"/>
        <v>0</v>
      </c>
      <c r="H33" s="106" t="s">
        <v>17</v>
      </c>
    </row>
    <row r="34" spans="1:8" ht="39.950000000000003" customHeight="1" x14ac:dyDescent="0.3">
      <c r="A34" s="104" t="s">
        <v>17</v>
      </c>
      <c r="B34" s="105" t="s">
        <v>17</v>
      </c>
      <c r="C34" s="105" t="s">
        <v>17</v>
      </c>
      <c r="D34" s="11" t="s">
        <v>44</v>
      </c>
      <c r="E34" s="12">
        <v>7.0000000000000007E-2</v>
      </c>
      <c r="F34" s="12">
        <v>0.1</v>
      </c>
      <c r="G34" s="16">
        <f t="shared" si="0"/>
        <v>0</v>
      </c>
      <c r="H34" s="106" t="s">
        <v>17</v>
      </c>
    </row>
    <row r="35" spans="1:8" ht="39.950000000000003" customHeight="1" x14ac:dyDescent="0.3">
      <c r="A35" s="104" t="s">
        <v>17</v>
      </c>
      <c r="B35" s="105" t="s">
        <v>17</v>
      </c>
      <c r="C35" s="105" t="s">
        <v>281</v>
      </c>
      <c r="D35" s="11" t="s">
        <v>83</v>
      </c>
      <c r="E35" s="12">
        <v>19.5</v>
      </c>
      <c r="F35" s="12">
        <v>30</v>
      </c>
      <c r="G35" s="16">
        <f t="shared" si="0"/>
        <v>0</v>
      </c>
      <c r="H35" s="106" t="s">
        <v>287</v>
      </c>
    </row>
    <row r="36" spans="1:8" ht="39.950000000000003" customHeight="1" x14ac:dyDescent="0.3">
      <c r="A36" s="104" t="s">
        <v>17</v>
      </c>
      <c r="B36" s="105" t="s">
        <v>17</v>
      </c>
      <c r="C36" s="105" t="s">
        <v>17</v>
      </c>
      <c r="D36" s="11" t="s">
        <v>38</v>
      </c>
      <c r="E36" s="12">
        <v>3.25</v>
      </c>
      <c r="F36" s="12">
        <v>5</v>
      </c>
      <c r="G36" s="16">
        <f t="shared" si="0"/>
        <v>0</v>
      </c>
      <c r="H36" s="106" t="s">
        <v>17</v>
      </c>
    </row>
    <row r="37" spans="1:8" ht="39.950000000000003" customHeight="1" x14ac:dyDescent="0.3">
      <c r="A37" s="104" t="s">
        <v>17</v>
      </c>
      <c r="B37" s="105" t="s">
        <v>17</v>
      </c>
      <c r="C37" s="105" t="s">
        <v>17</v>
      </c>
      <c r="D37" s="11" t="s">
        <v>37</v>
      </c>
      <c r="E37" s="12">
        <v>3.25</v>
      </c>
      <c r="F37" s="12">
        <v>5</v>
      </c>
      <c r="G37" s="16">
        <f t="shared" si="0"/>
        <v>0</v>
      </c>
      <c r="H37" s="106" t="s">
        <v>17</v>
      </c>
    </row>
    <row r="38" spans="1:8" ht="39.950000000000003" customHeight="1" x14ac:dyDescent="0.3">
      <c r="A38" s="104" t="s">
        <v>17</v>
      </c>
      <c r="B38" s="105" t="s">
        <v>17</v>
      </c>
      <c r="C38" s="105" t="s">
        <v>17</v>
      </c>
      <c r="D38" s="11" t="s">
        <v>627</v>
      </c>
      <c r="E38" s="12">
        <v>1.95</v>
      </c>
      <c r="F38" s="12">
        <v>3</v>
      </c>
      <c r="G38" s="16">
        <f t="shared" si="0"/>
        <v>0</v>
      </c>
      <c r="H38" s="106" t="s">
        <v>17</v>
      </c>
    </row>
    <row r="39" spans="1:8" ht="39.950000000000003" customHeight="1" x14ac:dyDescent="0.3">
      <c r="A39" s="104" t="s">
        <v>17</v>
      </c>
      <c r="B39" s="105" t="s">
        <v>17</v>
      </c>
      <c r="C39" s="105" t="s">
        <v>17</v>
      </c>
      <c r="D39" s="11" t="s">
        <v>32</v>
      </c>
      <c r="E39" s="12">
        <v>0.65</v>
      </c>
      <c r="F39" s="12">
        <v>1</v>
      </c>
      <c r="G39" s="16">
        <f t="shared" si="0"/>
        <v>0</v>
      </c>
      <c r="H39" s="106" t="s">
        <v>17</v>
      </c>
    </row>
    <row r="40" spans="1:8" ht="39.950000000000003" customHeight="1" x14ac:dyDescent="0.3">
      <c r="A40" s="104" t="s">
        <v>17</v>
      </c>
      <c r="B40" s="105" t="s">
        <v>17</v>
      </c>
      <c r="C40" s="105" t="s">
        <v>17</v>
      </c>
      <c r="D40" s="11" t="s">
        <v>42</v>
      </c>
      <c r="E40" s="12">
        <v>0.33</v>
      </c>
      <c r="F40" s="12">
        <v>0.5</v>
      </c>
      <c r="G40" s="16">
        <f t="shared" si="0"/>
        <v>0</v>
      </c>
      <c r="H40" s="106" t="s">
        <v>17</v>
      </c>
    </row>
    <row r="41" spans="1:8" ht="39.950000000000003" customHeight="1" x14ac:dyDescent="0.3">
      <c r="A41" s="104" t="s">
        <v>17</v>
      </c>
      <c r="B41" s="105" t="s">
        <v>17</v>
      </c>
      <c r="C41" s="105" t="s">
        <v>17</v>
      </c>
      <c r="D41" s="11" t="s">
        <v>81</v>
      </c>
      <c r="E41" s="12">
        <v>7.0000000000000007E-2</v>
      </c>
      <c r="F41" s="12">
        <v>0.1</v>
      </c>
      <c r="G41" s="16">
        <f t="shared" si="0"/>
        <v>0</v>
      </c>
      <c r="H41" s="106" t="s">
        <v>17</v>
      </c>
    </row>
    <row r="42" spans="1:8" ht="39.950000000000003" customHeight="1" x14ac:dyDescent="0.3">
      <c r="A42" s="104" t="s">
        <v>17</v>
      </c>
      <c r="B42" s="105" t="s">
        <v>17</v>
      </c>
      <c r="C42" s="13" t="s">
        <v>48</v>
      </c>
      <c r="D42" s="11" t="s">
        <v>49</v>
      </c>
      <c r="E42" s="12">
        <v>13</v>
      </c>
      <c r="F42" s="12">
        <v>20</v>
      </c>
      <c r="G42" s="16">
        <f t="shared" si="0"/>
        <v>0</v>
      </c>
      <c r="H42" s="14" t="s">
        <v>60</v>
      </c>
    </row>
    <row r="43" spans="1:8" ht="39.950000000000003" customHeight="1" x14ac:dyDescent="0.3">
      <c r="A43" s="104" t="s">
        <v>17</v>
      </c>
      <c r="B43" s="105" t="s">
        <v>50</v>
      </c>
      <c r="C43" s="105" t="s">
        <v>282</v>
      </c>
      <c r="D43" s="11" t="s">
        <v>16</v>
      </c>
      <c r="E43" s="12">
        <v>13</v>
      </c>
      <c r="F43" s="12">
        <v>20</v>
      </c>
      <c r="G43" s="16">
        <f t="shared" si="0"/>
        <v>0</v>
      </c>
      <c r="H43" s="106" t="s">
        <v>630</v>
      </c>
    </row>
    <row r="44" spans="1:8" ht="39.950000000000003" customHeight="1" x14ac:dyDescent="0.3">
      <c r="A44" s="104" t="s">
        <v>17</v>
      </c>
      <c r="B44" s="105" t="s">
        <v>17</v>
      </c>
      <c r="C44" s="105" t="s">
        <v>17</v>
      </c>
      <c r="D44" s="11" t="s">
        <v>283</v>
      </c>
      <c r="E44" s="12">
        <v>6.5</v>
      </c>
      <c r="F44" s="12">
        <v>10</v>
      </c>
      <c r="G44" s="16">
        <f t="shared" si="0"/>
        <v>0</v>
      </c>
      <c r="H44" s="106" t="s">
        <v>17</v>
      </c>
    </row>
    <row r="45" spans="1:8" ht="39.950000000000003" customHeight="1" x14ac:dyDescent="0.3">
      <c r="A45" s="104" t="s">
        <v>17</v>
      </c>
      <c r="B45" s="105" t="s">
        <v>17</v>
      </c>
      <c r="C45" s="105" t="s">
        <v>17</v>
      </c>
      <c r="D45" s="11" t="s">
        <v>19</v>
      </c>
      <c r="E45" s="12">
        <v>1.95</v>
      </c>
      <c r="F45" s="12">
        <v>3</v>
      </c>
      <c r="G45" s="16">
        <f t="shared" si="0"/>
        <v>0</v>
      </c>
      <c r="H45" s="106" t="s">
        <v>17</v>
      </c>
    </row>
    <row r="46" spans="1:8" ht="39.950000000000003" customHeight="1" x14ac:dyDescent="0.3">
      <c r="A46" s="104" t="s">
        <v>17</v>
      </c>
      <c r="B46" s="105" t="s">
        <v>17</v>
      </c>
      <c r="C46" s="105" t="s">
        <v>17</v>
      </c>
      <c r="D46" s="11" t="s">
        <v>79</v>
      </c>
      <c r="E46" s="12">
        <v>1.95</v>
      </c>
      <c r="F46" s="12">
        <v>3</v>
      </c>
      <c r="G46" s="16">
        <f t="shared" si="0"/>
        <v>0</v>
      </c>
      <c r="H46" s="106" t="s">
        <v>17</v>
      </c>
    </row>
    <row r="47" spans="1:8" ht="39.950000000000003" customHeight="1" x14ac:dyDescent="0.3">
      <c r="A47" s="104" t="s">
        <v>17</v>
      </c>
      <c r="B47" s="105" t="s">
        <v>17</v>
      </c>
      <c r="C47" s="105" t="s">
        <v>17</v>
      </c>
      <c r="D47" s="11" t="s">
        <v>627</v>
      </c>
      <c r="E47" s="12">
        <v>0.65</v>
      </c>
      <c r="F47" s="12">
        <v>1</v>
      </c>
      <c r="G47" s="16">
        <f t="shared" si="0"/>
        <v>0</v>
      </c>
      <c r="H47" s="106" t="s">
        <v>17</v>
      </c>
    </row>
    <row r="48" spans="1:8" ht="39.950000000000003" customHeight="1" x14ac:dyDescent="0.3">
      <c r="A48" s="104" t="s">
        <v>17</v>
      </c>
      <c r="B48" s="105" t="s">
        <v>17</v>
      </c>
      <c r="C48" s="105" t="s">
        <v>17</v>
      </c>
      <c r="D48" s="11" t="s">
        <v>41</v>
      </c>
      <c r="E48" s="12">
        <v>0.33</v>
      </c>
      <c r="F48" s="12">
        <v>0.5</v>
      </c>
      <c r="G48" s="16">
        <f t="shared" si="0"/>
        <v>0</v>
      </c>
      <c r="H48" s="106" t="s">
        <v>17</v>
      </c>
    </row>
    <row r="49" spans="1:8" ht="39.950000000000003" customHeight="1" x14ac:dyDescent="0.3">
      <c r="A49" s="104" t="s">
        <v>17</v>
      </c>
      <c r="B49" s="105" t="s">
        <v>17</v>
      </c>
      <c r="C49" s="105" t="s">
        <v>17</v>
      </c>
      <c r="D49" s="11" t="s">
        <v>284</v>
      </c>
      <c r="E49" s="12">
        <v>0.13</v>
      </c>
      <c r="F49" s="12">
        <v>0.2</v>
      </c>
      <c r="G49" s="16">
        <f t="shared" si="0"/>
        <v>0</v>
      </c>
      <c r="H49" s="106" t="s">
        <v>17</v>
      </c>
    </row>
    <row r="50" spans="1:8" ht="39.950000000000003" customHeight="1" x14ac:dyDescent="0.3">
      <c r="A50" s="104" t="s">
        <v>17</v>
      </c>
      <c r="B50" s="105" t="s">
        <v>17</v>
      </c>
      <c r="C50" s="105" t="s">
        <v>17</v>
      </c>
      <c r="D50" s="11" t="s">
        <v>81</v>
      </c>
      <c r="E50" s="12">
        <v>7.0000000000000007E-2</v>
      </c>
      <c r="F50" s="12">
        <v>0.1</v>
      </c>
      <c r="G50" s="16">
        <f t="shared" si="0"/>
        <v>0</v>
      </c>
      <c r="H50" s="106" t="s">
        <v>17</v>
      </c>
    </row>
    <row r="51" spans="1:8" ht="39.950000000000003" customHeight="1" x14ac:dyDescent="0.3">
      <c r="A51" s="104" t="s">
        <v>17</v>
      </c>
      <c r="B51" s="105" t="s">
        <v>17</v>
      </c>
      <c r="C51" s="13" t="s">
        <v>53</v>
      </c>
      <c r="D51" s="11" t="s">
        <v>54</v>
      </c>
      <c r="E51" s="12">
        <v>97.5</v>
      </c>
      <c r="F51" s="12">
        <v>150</v>
      </c>
      <c r="G51" s="16">
        <f t="shared" si="0"/>
        <v>0</v>
      </c>
      <c r="H51" s="14" t="s">
        <v>60</v>
      </c>
    </row>
    <row r="52" spans="1:8" ht="39.950000000000003" customHeight="1" x14ac:dyDescent="0.3"/>
  </sheetData>
  <sheetProtection sheet="1" objects="1" scenarios="1" formatRows="0" insertRows="0" deleteRows="0"/>
  <mergeCells count="30">
    <mergeCell ref="H8:H13"/>
    <mergeCell ref="H17:H23"/>
    <mergeCell ref="H24:H34"/>
    <mergeCell ref="H35:H41"/>
    <mergeCell ref="H43:H50"/>
    <mergeCell ref="C15:C16"/>
    <mergeCell ref="H15:H16"/>
    <mergeCell ref="H6:H7"/>
    <mergeCell ref="A8:A51"/>
    <mergeCell ref="B8:B13"/>
    <mergeCell ref="C8:C13"/>
    <mergeCell ref="B14:B42"/>
    <mergeCell ref="C17:C23"/>
    <mergeCell ref="C24:C34"/>
    <mergeCell ref="C35:C41"/>
    <mergeCell ref="B43:B51"/>
    <mergeCell ref="C43:C50"/>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3"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showGridLines="0" view="pageBreakPreview" topLeftCell="A7" zoomScale="70" zoomScaleNormal="70" zoomScaleSheetLayoutView="70" workbookViewId="0">
      <selection activeCell="C20" sqref="C20:C22"/>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1" t="s">
        <v>0</v>
      </c>
      <c r="B1" s="91"/>
      <c r="C1" s="91"/>
      <c r="D1" s="91"/>
      <c r="E1" s="91"/>
      <c r="F1" s="91"/>
      <c r="G1" s="91"/>
      <c r="H1" s="91"/>
    </row>
    <row r="2" spans="1:8" s="2" customFormat="1" ht="39.950000000000003" customHeight="1" x14ac:dyDescent="0.3">
      <c r="A2" s="92" t="s">
        <v>1</v>
      </c>
      <c r="B2" s="93"/>
      <c r="C2" s="94"/>
      <c r="D2" s="95" t="s">
        <v>2</v>
      </c>
      <c r="E2" s="95"/>
      <c r="F2" s="95"/>
      <c r="G2" s="95"/>
      <c r="H2" s="96"/>
    </row>
    <row r="3" spans="1:8" s="2" customFormat="1" ht="39.950000000000003" customHeight="1" x14ac:dyDescent="0.3">
      <c r="A3" s="97" t="s">
        <v>3</v>
      </c>
      <c r="B3" s="98"/>
      <c r="C3" s="3"/>
      <c r="D3" s="99" t="s">
        <v>4</v>
      </c>
      <c r="E3" s="100"/>
      <c r="F3" s="100"/>
      <c r="G3" s="100"/>
      <c r="H3" s="96"/>
    </row>
    <row r="4" spans="1:8" s="2" customFormat="1" ht="39.950000000000003" customHeight="1" thickBot="1" x14ac:dyDescent="0.35">
      <c r="A4" s="101" t="s">
        <v>5</v>
      </c>
      <c r="B4" s="102"/>
      <c r="C4" s="4"/>
      <c r="D4" s="99"/>
      <c r="E4" s="100"/>
      <c r="F4" s="100"/>
      <c r="G4" s="100"/>
      <c r="H4" s="96"/>
    </row>
    <row r="5" spans="1:8" s="2" customFormat="1" ht="14.25" customHeight="1" x14ac:dyDescent="0.3">
      <c r="A5" s="5"/>
      <c r="B5" s="6"/>
      <c r="C5" s="6"/>
      <c r="D5" s="6"/>
      <c r="E5" s="6"/>
      <c r="F5" s="6"/>
      <c r="G5" s="7"/>
      <c r="H5" s="6"/>
    </row>
    <row r="6" spans="1:8" s="2" customFormat="1" ht="39.950000000000003" customHeight="1" x14ac:dyDescent="0.3">
      <c r="A6" s="103" t="s">
        <v>6</v>
      </c>
      <c r="B6" s="103" t="s">
        <v>7</v>
      </c>
      <c r="C6" s="103" t="s">
        <v>8</v>
      </c>
      <c r="D6" s="103" t="s">
        <v>9</v>
      </c>
      <c r="E6" s="103" t="s">
        <v>10</v>
      </c>
      <c r="F6" s="103"/>
      <c r="G6" s="107" t="s">
        <v>11</v>
      </c>
      <c r="H6" s="103" t="s">
        <v>12</v>
      </c>
    </row>
    <row r="7" spans="1:8" s="2" customFormat="1" ht="39.950000000000003" customHeight="1" x14ac:dyDescent="0.3">
      <c r="A7" s="103"/>
      <c r="B7" s="103"/>
      <c r="C7" s="103"/>
      <c r="D7" s="103"/>
      <c r="E7" s="8" t="s">
        <v>3</v>
      </c>
      <c r="F7" s="8" t="s">
        <v>5</v>
      </c>
      <c r="G7" s="108"/>
      <c r="H7" s="103"/>
    </row>
    <row r="8" spans="1:8" ht="39.950000000000003" customHeight="1" x14ac:dyDescent="0.3">
      <c r="A8" s="104" t="s">
        <v>288</v>
      </c>
      <c r="B8" s="105" t="s">
        <v>14</v>
      </c>
      <c r="C8" s="105" t="s">
        <v>289</v>
      </c>
      <c r="D8" s="11" t="s">
        <v>24</v>
      </c>
      <c r="E8" s="12">
        <v>13</v>
      </c>
      <c r="F8" s="12">
        <v>20</v>
      </c>
      <c r="G8" s="16">
        <f>($C$3*E8)+($C$4*F8)</f>
        <v>0</v>
      </c>
      <c r="H8" s="106" t="s">
        <v>295</v>
      </c>
    </row>
    <row r="9" spans="1:8" ht="39.950000000000003" customHeight="1" x14ac:dyDescent="0.3">
      <c r="A9" s="104" t="s">
        <v>17</v>
      </c>
      <c r="B9" s="105" t="s">
        <v>17</v>
      </c>
      <c r="C9" s="105" t="s">
        <v>17</v>
      </c>
      <c r="D9" s="11" t="s">
        <v>118</v>
      </c>
      <c r="E9" s="12">
        <v>0.65</v>
      </c>
      <c r="F9" s="12">
        <v>1</v>
      </c>
      <c r="G9" s="16">
        <f t="shared" ref="G9:G31" si="0">($C$3*E9)+($C$4*F9)</f>
        <v>0</v>
      </c>
      <c r="H9" s="106" t="s">
        <v>17</v>
      </c>
    </row>
    <row r="10" spans="1:8" ht="39.950000000000003" customHeight="1" x14ac:dyDescent="0.3">
      <c r="A10" s="104" t="s">
        <v>17</v>
      </c>
      <c r="B10" s="105" t="s">
        <v>17</v>
      </c>
      <c r="C10" s="105" t="s">
        <v>17</v>
      </c>
      <c r="D10" s="11" t="s">
        <v>143</v>
      </c>
      <c r="E10" s="12">
        <v>0.65</v>
      </c>
      <c r="F10" s="12">
        <v>1</v>
      </c>
      <c r="G10" s="16">
        <f t="shared" si="0"/>
        <v>0</v>
      </c>
      <c r="H10" s="106" t="s">
        <v>17</v>
      </c>
    </row>
    <row r="11" spans="1:8" ht="39.950000000000003" customHeight="1" x14ac:dyDescent="0.3">
      <c r="A11" s="104" t="s">
        <v>17</v>
      </c>
      <c r="B11" s="105" t="s">
        <v>17</v>
      </c>
      <c r="C11" s="105" t="s">
        <v>17</v>
      </c>
      <c r="D11" s="11" t="s">
        <v>41</v>
      </c>
      <c r="E11" s="12">
        <v>0.33</v>
      </c>
      <c r="F11" s="12">
        <v>0.5</v>
      </c>
      <c r="G11" s="16">
        <f t="shared" si="0"/>
        <v>0</v>
      </c>
      <c r="H11" s="106" t="s">
        <v>17</v>
      </c>
    </row>
    <row r="12" spans="1:8" ht="39.950000000000003" customHeight="1" x14ac:dyDescent="0.3">
      <c r="A12" s="104" t="s">
        <v>17</v>
      </c>
      <c r="B12" s="105" t="s">
        <v>22</v>
      </c>
      <c r="C12" s="13" t="s">
        <v>23</v>
      </c>
      <c r="D12" s="11" t="s">
        <v>24</v>
      </c>
      <c r="E12" s="12">
        <v>35.75</v>
      </c>
      <c r="F12" s="15">
        <v>0</v>
      </c>
      <c r="G12" s="16">
        <f t="shared" si="0"/>
        <v>0</v>
      </c>
      <c r="H12" s="14" t="s">
        <v>56</v>
      </c>
    </row>
    <row r="13" spans="1:8" ht="39.950000000000003" customHeight="1" x14ac:dyDescent="0.3">
      <c r="A13" s="104"/>
      <c r="B13" s="105"/>
      <c r="C13" s="105" t="s">
        <v>193</v>
      </c>
      <c r="D13" s="11" t="s">
        <v>24</v>
      </c>
      <c r="E13" s="12">
        <v>0</v>
      </c>
      <c r="F13" s="12">
        <v>50</v>
      </c>
      <c r="G13" s="16">
        <f t="shared" si="0"/>
        <v>0</v>
      </c>
      <c r="H13" s="106" t="s">
        <v>195</v>
      </c>
    </row>
    <row r="14" spans="1:8" ht="39.950000000000003" customHeight="1" x14ac:dyDescent="0.3">
      <c r="A14" s="104"/>
      <c r="B14" s="105"/>
      <c r="C14" s="105" t="s">
        <v>17</v>
      </c>
      <c r="D14" s="11" t="s">
        <v>194</v>
      </c>
      <c r="E14" s="12">
        <v>0</v>
      </c>
      <c r="F14" s="12">
        <v>5</v>
      </c>
      <c r="G14" s="16">
        <f t="shared" si="0"/>
        <v>0</v>
      </c>
      <c r="H14" s="106" t="s">
        <v>17</v>
      </c>
    </row>
    <row r="15" spans="1:8" ht="39.950000000000003" customHeight="1" x14ac:dyDescent="0.3">
      <c r="A15" s="104" t="s">
        <v>17</v>
      </c>
      <c r="B15" s="105" t="s">
        <v>17</v>
      </c>
      <c r="C15" s="105" t="s">
        <v>290</v>
      </c>
      <c r="D15" s="11" t="s">
        <v>20</v>
      </c>
      <c r="E15" s="12">
        <v>22.75</v>
      </c>
      <c r="F15" s="12">
        <v>35</v>
      </c>
      <c r="G15" s="16">
        <f t="shared" si="0"/>
        <v>0</v>
      </c>
      <c r="H15" s="106" t="s">
        <v>296</v>
      </c>
    </row>
    <row r="16" spans="1:8" ht="39.950000000000003" customHeight="1" x14ac:dyDescent="0.3">
      <c r="A16" s="104" t="s">
        <v>17</v>
      </c>
      <c r="B16" s="105" t="s">
        <v>17</v>
      </c>
      <c r="C16" s="105" t="s">
        <v>17</v>
      </c>
      <c r="D16" s="11" t="s">
        <v>142</v>
      </c>
      <c r="E16" s="12">
        <v>2.6</v>
      </c>
      <c r="F16" s="12">
        <v>4</v>
      </c>
      <c r="G16" s="16">
        <f t="shared" si="0"/>
        <v>0</v>
      </c>
      <c r="H16" s="106" t="s">
        <v>17</v>
      </c>
    </row>
    <row r="17" spans="1:8" ht="39.950000000000003" customHeight="1" x14ac:dyDescent="0.3">
      <c r="A17" s="104" t="s">
        <v>17</v>
      </c>
      <c r="B17" s="105" t="s">
        <v>17</v>
      </c>
      <c r="C17" s="105" t="s">
        <v>17</v>
      </c>
      <c r="D17" s="11" t="s">
        <v>46</v>
      </c>
      <c r="E17" s="12">
        <v>1.95</v>
      </c>
      <c r="F17" s="12">
        <v>3</v>
      </c>
      <c r="G17" s="16">
        <f t="shared" si="0"/>
        <v>0</v>
      </c>
      <c r="H17" s="106" t="s">
        <v>17</v>
      </c>
    </row>
    <row r="18" spans="1:8" ht="39.950000000000003" customHeight="1" x14ac:dyDescent="0.3">
      <c r="A18" s="104" t="s">
        <v>17</v>
      </c>
      <c r="B18" s="105" t="s">
        <v>17</v>
      </c>
      <c r="C18" s="105" t="s">
        <v>17</v>
      </c>
      <c r="D18" s="11" t="s">
        <v>29</v>
      </c>
      <c r="E18" s="12">
        <v>1.3</v>
      </c>
      <c r="F18" s="12">
        <v>2</v>
      </c>
      <c r="G18" s="16">
        <f t="shared" si="0"/>
        <v>0</v>
      </c>
      <c r="H18" s="106" t="s">
        <v>17</v>
      </c>
    </row>
    <row r="19" spans="1:8" ht="39.950000000000003" customHeight="1" x14ac:dyDescent="0.3">
      <c r="A19" s="104" t="s">
        <v>17</v>
      </c>
      <c r="B19" s="105" t="s">
        <v>17</v>
      </c>
      <c r="C19" s="105" t="s">
        <v>17</v>
      </c>
      <c r="D19" s="11" t="s">
        <v>32</v>
      </c>
      <c r="E19" s="12">
        <v>0.33</v>
      </c>
      <c r="F19" s="12">
        <v>0.5</v>
      </c>
      <c r="G19" s="16">
        <f t="shared" si="0"/>
        <v>0</v>
      </c>
      <c r="H19" s="106" t="s">
        <v>17</v>
      </c>
    </row>
    <row r="20" spans="1:8" ht="39.950000000000003" customHeight="1" x14ac:dyDescent="0.3">
      <c r="A20" s="104" t="s">
        <v>17</v>
      </c>
      <c r="B20" s="105" t="s">
        <v>17</v>
      </c>
      <c r="C20" s="105" t="s">
        <v>635</v>
      </c>
      <c r="D20" s="11" t="s">
        <v>291</v>
      </c>
      <c r="E20" s="12">
        <v>32.5</v>
      </c>
      <c r="F20" s="12">
        <v>50</v>
      </c>
      <c r="G20" s="16">
        <f t="shared" si="0"/>
        <v>0</v>
      </c>
      <c r="H20" s="106" t="s">
        <v>297</v>
      </c>
    </row>
    <row r="21" spans="1:8" ht="39.950000000000003" customHeight="1" x14ac:dyDescent="0.3">
      <c r="A21" s="104" t="s">
        <v>17</v>
      </c>
      <c r="B21" s="105" t="s">
        <v>17</v>
      </c>
      <c r="C21" s="105" t="s">
        <v>17</v>
      </c>
      <c r="D21" s="11" t="s">
        <v>81</v>
      </c>
      <c r="E21" s="12">
        <v>0.65</v>
      </c>
      <c r="F21" s="12">
        <v>1</v>
      </c>
      <c r="G21" s="16">
        <f t="shared" si="0"/>
        <v>0</v>
      </c>
      <c r="H21" s="106" t="s">
        <v>17</v>
      </c>
    </row>
    <row r="22" spans="1:8" ht="39.950000000000003" customHeight="1" x14ac:dyDescent="0.3">
      <c r="A22" s="104" t="s">
        <v>17</v>
      </c>
      <c r="B22" s="105" t="s">
        <v>17</v>
      </c>
      <c r="C22" s="105" t="s">
        <v>17</v>
      </c>
      <c r="D22" s="11" t="s">
        <v>238</v>
      </c>
      <c r="E22" s="12">
        <v>7.0000000000000007E-2</v>
      </c>
      <c r="F22" s="12">
        <v>0.1</v>
      </c>
      <c r="G22" s="16">
        <f t="shared" si="0"/>
        <v>0</v>
      </c>
      <c r="H22" s="106" t="s">
        <v>17</v>
      </c>
    </row>
    <row r="23" spans="1:8" ht="39.950000000000003" customHeight="1" x14ac:dyDescent="0.3">
      <c r="A23" s="104" t="s">
        <v>17</v>
      </c>
      <c r="B23" s="105" t="s">
        <v>17</v>
      </c>
      <c r="C23" s="105" t="s">
        <v>292</v>
      </c>
      <c r="D23" s="11" t="s">
        <v>259</v>
      </c>
      <c r="E23" s="12">
        <v>13</v>
      </c>
      <c r="F23" s="12">
        <v>20</v>
      </c>
      <c r="G23" s="16">
        <f t="shared" si="0"/>
        <v>0</v>
      </c>
      <c r="H23" s="106" t="s">
        <v>298</v>
      </c>
    </row>
    <row r="24" spans="1:8" ht="39.950000000000003" customHeight="1" x14ac:dyDescent="0.3">
      <c r="A24" s="104" t="s">
        <v>17</v>
      </c>
      <c r="B24" s="105" t="s">
        <v>17</v>
      </c>
      <c r="C24" s="105" t="s">
        <v>17</v>
      </c>
      <c r="D24" s="11" t="s">
        <v>27</v>
      </c>
      <c r="E24" s="12">
        <v>13</v>
      </c>
      <c r="F24" s="12">
        <v>20</v>
      </c>
      <c r="G24" s="16">
        <f t="shared" si="0"/>
        <v>0</v>
      </c>
      <c r="H24" s="106" t="s">
        <v>17</v>
      </c>
    </row>
    <row r="25" spans="1:8" ht="39.950000000000003" customHeight="1" x14ac:dyDescent="0.3">
      <c r="A25" s="104" t="s">
        <v>17</v>
      </c>
      <c r="B25" s="105" t="s">
        <v>17</v>
      </c>
      <c r="C25" s="105" t="s">
        <v>17</v>
      </c>
      <c r="D25" s="11" t="s">
        <v>32</v>
      </c>
      <c r="E25" s="12">
        <v>0.33</v>
      </c>
      <c r="F25" s="12">
        <v>0.5</v>
      </c>
      <c r="G25" s="16">
        <f t="shared" si="0"/>
        <v>0</v>
      </c>
      <c r="H25" s="106" t="s">
        <v>17</v>
      </c>
    </row>
    <row r="26" spans="1:8" ht="39.950000000000003" customHeight="1" x14ac:dyDescent="0.3">
      <c r="A26" s="104" t="s">
        <v>17</v>
      </c>
      <c r="B26" s="105" t="s">
        <v>17</v>
      </c>
      <c r="C26" s="105" t="s">
        <v>17</v>
      </c>
      <c r="D26" s="11" t="s">
        <v>41</v>
      </c>
      <c r="E26" s="12">
        <v>0.33</v>
      </c>
      <c r="F26" s="12">
        <v>0.5</v>
      </c>
      <c r="G26" s="16">
        <f t="shared" si="0"/>
        <v>0</v>
      </c>
      <c r="H26" s="106" t="s">
        <v>17</v>
      </c>
    </row>
    <row r="27" spans="1:8" ht="39.950000000000003" customHeight="1" x14ac:dyDescent="0.3">
      <c r="A27" s="104" t="s">
        <v>17</v>
      </c>
      <c r="B27" s="105" t="s">
        <v>17</v>
      </c>
      <c r="C27" s="105" t="s">
        <v>17</v>
      </c>
      <c r="D27" s="11" t="s">
        <v>44</v>
      </c>
      <c r="E27" s="12">
        <v>0.33</v>
      </c>
      <c r="F27" s="12">
        <v>0.5</v>
      </c>
      <c r="G27" s="16">
        <f t="shared" si="0"/>
        <v>0</v>
      </c>
      <c r="H27" s="106" t="s">
        <v>17</v>
      </c>
    </row>
    <row r="28" spans="1:8" ht="39.950000000000003" customHeight="1" x14ac:dyDescent="0.3">
      <c r="A28" s="104" t="s">
        <v>17</v>
      </c>
      <c r="B28" s="105" t="s">
        <v>17</v>
      </c>
      <c r="C28" s="105" t="s">
        <v>17</v>
      </c>
      <c r="D28" s="11" t="s">
        <v>81</v>
      </c>
      <c r="E28" s="12">
        <v>7.0000000000000007E-2</v>
      </c>
      <c r="F28" s="12">
        <v>0.1</v>
      </c>
      <c r="G28" s="16">
        <f t="shared" si="0"/>
        <v>0</v>
      </c>
      <c r="H28" s="106" t="s">
        <v>17</v>
      </c>
    </row>
    <row r="29" spans="1:8" ht="39.950000000000003" customHeight="1" x14ac:dyDescent="0.3">
      <c r="A29" s="104" t="s">
        <v>17</v>
      </c>
      <c r="B29" s="105" t="s">
        <v>17</v>
      </c>
      <c r="C29" s="13" t="s">
        <v>48</v>
      </c>
      <c r="D29" s="11" t="s">
        <v>49</v>
      </c>
      <c r="E29" s="12">
        <v>13</v>
      </c>
      <c r="F29" s="12">
        <v>20</v>
      </c>
      <c r="G29" s="16">
        <f t="shared" si="0"/>
        <v>0</v>
      </c>
      <c r="H29" s="14" t="s">
        <v>60</v>
      </c>
    </row>
    <row r="30" spans="1:8" ht="39.950000000000003" customHeight="1" x14ac:dyDescent="0.3">
      <c r="A30" s="104" t="s">
        <v>17</v>
      </c>
      <c r="B30" s="105" t="s">
        <v>50</v>
      </c>
      <c r="C30" s="13" t="s">
        <v>293</v>
      </c>
      <c r="D30" s="11" t="s">
        <v>294</v>
      </c>
      <c r="E30" s="12">
        <v>32.5</v>
      </c>
      <c r="F30" s="12">
        <v>50</v>
      </c>
      <c r="G30" s="16">
        <f t="shared" si="0"/>
        <v>0</v>
      </c>
      <c r="H30" s="14" t="s">
        <v>60</v>
      </c>
    </row>
    <row r="31" spans="1:8" ht="39.950000000000003" customHeight="1" x14ac:dyDescent="0.3">
      <c r="A31" s="104" t="s">
        <v>17</v>
      </c>
      <c r="B31" s="105" t="s">
        <v>17</v>
      </c>
      <c r="C31" s="13" t="s">
        <v>53</v>
      </c>
      <c r="D31" s="11" t="s">
        <v>54</v>
      </c>
      <c r="E31" s="12">
        <v>97.5</v>
      </c>
      <c r="F31" s="12">
        <v>150</v>
      </c>
      <c r="G31" s="16">
        <f t="shared" si="0"/>
        <v>0</v>
      </c>
      <c r="H31" s="14" t="s">
        <v>60</v>
      </c>
    </row>
    <row r="32" spans="1:8" ht="39.950000000000003" customHeight="1" x14ac:dyDescent="0.3"/>
    <row r="33" ht="39.950000000000003" customHeight="1" x14ac:dyDescent="0.3"/>
    <row r="34" ht="39.950000000000003" customHeight="1" x14ac:dyDescent="0.3"/>
    <row r="35" ht="39.950000000000003" customHeight="1" x14ac:dyDescent="0.3"/>
    <row r="36" ht="39.950000000000003" customHeight="1" x14ac:dyDescent="0.3"/>
    <row r="37" ht="39.950000000000003" customHeight="1" x14ac:dyDescent="0.3"/>
    <row r="38" ht="39.950000000000003" customHeight="1" x14ac:dyDescent="0.3"/>
    <row r="39" ht="39.950000000000003" customHeight="1" x14ac:dyDescent="0.3"/>
    <row r="40" ht="39.950000000000003" customHeight="1" x14ac:dyDescent="0.3"/>
    <row r="41" ht="39.950000000000003" customHeight="1" x14ac:dyDescent="0.3"/>
    <row r="42" ht="39.950000000000003" customHeight="1" x14ac:dyDescent="0.3"/>
    <row r="43" ht="39.950000000000003" customHeight="1" x14ac:dyDescent="0.3"/>
    <row r="44" ht="39.950000000000003" customHeight="1" x14ac:dyDescent="0.3"/>
    <row r="45" ht="39.950000000000003" customHeight="1" x14ac:dyDescent="0.3"/>
  </sheetData>
  <sheetProtection sheet="1" objects="1" scenarios="1" formatRows="0" insertRows="0" deleteRows="0"/>
  <mergeCells count="28">
    <mergeCell ref="H15:H19"/>
    <mergeCell ref="H20:H22"/>
    <mergeCell ref="H23:H28"/>
    <mergeCell ref="C13:C14"/>
    <mergeCell ref="H13:H14"/>
    <mergeCell ref="H6:H7"/>
    <mergeCell ref="A8:A31"/>
    <mergeCell ref="B8:B11"/>
    <mergeCell ref="C8:C11"/>
    <mergeCell ref="B12:B29"/>
    <mergeCell ref="C15:C19"/>
    <mergeCell ref="C20:C22"/>
    <mergeCell ref="C23:C28"/>
    <mergeCell ref="B30:B31"/>
    <mergeCell ref="H8:H11"/>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showGridLines="0" view="pageBreakPreview" zoomScale="70" zoomScaleNormal="70" zoomScaleSheetLayoutView="70" workbookViewId="0">
      <selection activeCell="H14" sqref="H14:H20"/>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1" t="s">
        <v>0</v>
      </c>
      <c r="B1" s="91"/>
      <c r="C1" s="91"/>
      <c r="D1" s="91"/>
      <c r="E1" s="91"/>
      <c r="F1" s="91"/>
      <c r="G1" s="91"/>
      <c r="H1" s="91"/>
    </row>
    <row r="2" spans="1:8" s="2" customFormat="1" ht="39.950000000000003" customHeight="1" x14ac:dyDescent="0.3">
      <c r="A2" s="92" t="s">
        <v>1</v>
      </c>
      <c r="B2" s="93"/>
      <c r="C2" s="94"/>
      <c r="D2" s="95" t="s">
        <v>2</v>
      </c>
      <c r="E2" s="95"/>
      <c r="F2" s="95"/>
      <c r="G2" s="95"/>
      <c r="H2" s="96"/>
    </row>
    <row r="3" spans="1:8" s="2" customFormat="1" ht="39.950000000000003" customHeight="1" x14ac:dyDescent="0.3">
      <c r="A3" s="97" t="s">
        <v>3</v>
      </c>
      <c r="B3" s="98"/>
      <c r="C3" s="3"/>
      <c r="D3" s="99" t="s">
        <v>4</v>
      </c>
      <c r="E3" s="100"/>
      <c r="F3" s="100"/>
      <c r="G3" s="100"/>
      <c r="H3" s="96"/>
    </row>
    <row r="4" spans="1:8" s="2" customFormat="1" ht="39.950000000000003" customHeight="1" thickBot="1" x14ac:dyDescent="0.35">
      <c r="A4" s="101" t="s">
        <v>5</v>
      </c>
      <c r="B4" s="102"/>
      <c r="C4" s="4"/>
      <c r="D4" s="99"/>
      <c r="E4" s="100"/>
      <c r="F4" s="100"/>
      <c r="G4" s="100"/>
      <c r="H4" s="96"/>
    </row>
    <row r="5" spans="1:8" s="2" customFormat="1" ht="14.25" customHeight="1" x14ac:dyDescent="0.3">
      <c r="A5" s="5"/>
      <c r="B5" s="6"/>
      <c r="C5" s="6"/>
      <c r="D5" s="6"/>
      <c r="E5" s="6"/>
      <c r="F5" s="6"/>
      <c r="G5" s="7"/>
      <c r="H5" s="6"/>
    </row>
    <row r="6" spans="1:8" s="2" customFormat="1" ht="39.950000000000003" customHeight="1" x14ac:dyDescent="0.3">
      <c r="A6" s="103" t="s">
        <v>6</v>
      </c>
      <c r="B6" s="103" t="s">
        <v>7</v>
      </c>
      <c r="C6" s="103" t="s">
        <v>8</v>
      </c>
      <c r="D6" s="103" t="s">
        <v>9</v>
      </c>
      <c r="E6" s="103" t="s">
        <v>10</v>
      </c>
      <c r="F6" s="103"/>
      <c r="G6" s="107" t="s">
        <v>11</v>
      </c>
      <c r="H6" s="103" t="s">
        <v>12</v>
      </c>
    </row>
    <row r="7" spans="1:8" s="2" customFormat="1" ht="39.950000000000003" customHeight="1" x14ac:dyDescent="0.3">
      <c r="A7" s="103"/>
      <c r="B7" s="103"/>
      <c r="C7" s="103"/>
      <c r="D7" s="103"/>
      <c r="E7" s="8" t="s">
        <v>3</v>
      </c>
      <c r="F7" s="8" t="s">
        <v>5</v>
      </c>
      <c r="G7" s="108"/>
      <c r="H7" s="103"/>
    </row>
    <row r="8" spans="1:8" ht="39.950000000000003" customHeight="1" x14ac:dyDescent="0.3">
      <c r="A8" s="104" t="s">
        <v>299</v>
      </c>
      <c r="B8" s="105" t="s">
        <v>14</v>
      </c>
      <c r="C8" s="105" t="s">
        <v>300</v>
      </c>
      <c r="D8" s="11" t="s">
        <v>301</v>
      </c>
      <c r="E8" s="12">
        <v>13</v>
      </c>
      <c r="F8" s="12">
        <v>20</v>
      </c>
      <c r="G8" s="16">
        <f>($C$3*E8)+($C$4*F8)</f>
        <v>0</v>
      </c>
      <c r="H8" s="106" t="s">
        <v>313</v>
      </c>
    </row>
    <row r="9" spans="1:8" ht="39.950000000000003" customHeight="1" x14ac:dyDescent="0.3">
      <c r="A9" s="104" t="s">
        <v>17</v>
      </c>
      <c r="B9" s="105" t="s">
        <v>17</v>
      </c>
      <c r="C9" s="105" t="s">
        <v>17</v>
      </c>
      <c r="D9" s="11" t="s">
        <v>302</v>
      </c>
      <c r="E9" s="12">
        <v>9.75</v>
      </c>
      <c r="F9" s="12">
        <v>15</v>
      </c>
      <c r="G9" s="16">
        <f t="shared" ref="G9:G39" si="0">($C$3*E9)+($C$4*F9)</f>
        <v>0</v>
      </c>
      <c r="H9" s="106" t="s">
        <v>17</v>
      </c>
    </row>
    <row r="10" spans="1:8" ht="39.950000000000003" customHeight="1" x14ac:dyDescent="0.3">
      <c r="A10" s="104" t="s">
        <v>17</v>
      </c>
      <c r="B10" s="105" t="s">
        <v>17</v>
      </c>
      <c r="C10" s="105" t="s">
        <v>17</v>
      </c>
      <c r="D10" s="11" t="s">
        <v>24</v>
      </c>
      <c r="E10" s="12">
        <v>3.25</v>
      </c>
      <c r="F10" s="12">
        <v>5</v>
      </c>
      <c r="G10" s="16">
        <f t="shared" si="0"/>
        <v>0</v>
      </c>
      <c r="H10" s="106" t="s">
        <v>17</v>
      </c>
    </row>
    <row r="11" spans="1:8" ht="39.950000000000003" customHeight="1" x14ac:dyDescent="0.3">
      <c r="A11" s="104" t="s">
        <v>17</v>
      </c>
      <c r="B11" s="105" t="s">
        <v>17</v>
      </c>
      <c r="C11" s="105" t="s">
        <v>17</v>
      </c>
      <c r="D11" s="11" t="s">
        <v>41</v>
      </c>
      <c r="E11" s="12">
        <v>0.78</v>
      </c>
      <c r="F11" s="12">
        <v>1.2</v>
      </c>
      <c r="G11" s="16">
        <f t="shared" si="0"/>
        <v>0</v>
      </c>
      <c r="H11" s="106" t="s">
        <v>17</v>
      </c>
    </row>
    <row r="12" spans="1:8" ht="39.950000000000003" customHeight="1" x14ac:dyDescent="0.3">
      <c r="A12" s="104" t="s">
        <v>17</v>
      </c>
      <c r="B12" s="105" t="s">
        <v>17</v>
      </c>
      <c r="C12" s="105" t="s">
        <v>17</v>
      </c>
      <c r="D12" s="11" t="s">
        <v>81</v>
      </c>
      <c r="E12" s="12">
        <v>0.33</v>
      </c>
      <c r="F12" s="12">
        <v>0.5</v>
      </c>
      <c r="G12" s="16">
        <f t="shared" si="0"/>
        <v>0</v>
      </c>
      <c r="H12" s="106" t="s">
        <v>17</v>
      </c>
    </row>
    <row r="13" spans="1:8" ht="39.950000000000003" customHeight="1" x14ac:dyDescent="0.3">
      <c r="A13" s="104" t="s">
        <v>17</v>
      </c>
      <c r="B13" s="105" t="s">
        <v>17</v>
      </c>
      <c r="C13" s="105" t="s">
        <v>17</v>
      </c>
      <c r="D13" s="11" t="s">
        <v>32</v>
      </c>
      <c r="E13" s="12">
        <v>0.13</v>
      </c>
      <c r="F13" s="12">
        <v>0.2</v>
      </c>
      <c r="G13" s="16">
        <f t="shared" si="0"/>
        <v>0</v>
      </c>
      <c r="H13" s="106" t="s">
        <v>17</v>
      </c>
    </row>
    <row r="14" spans="1:8" ht="39.950000000000003" customHeight="1" x14ac:dyDescent="0.3">
      <c r="A14" s="104" t="s">
        <v>17</v>
      </c>
      <c r="B14" s="105" t="s">
        <v>22</v>
      </c>
      <c r="C14" s="105" t="s">
        <v>318</v>
      </c>
      <c r="D14" s="11" t="s">
        <v>16</v>
      </c>
      <c r="E14" s="12">
        <v>32.5</v>
      </c>
      <c r="F14" s="12">
        <v>50</v>
      </c>
      <c r="G14" s="16">
        <f t="shared" si="0"/>
        <v>0</v>
      </c>
      <c r="H14" s="106" t="s">
        <v>314</v>
      </c>
    </row>
    <row r="15" spans="1:8" ht="39.950000000000003" customHeight="1" x14ac:dyDescent="0.3">
      <c r="A15" s="104" t="s">
        <v>17</v>
      </c>
      <c r="B15" s="105" t="s">
        <v>17</v>
      </c>
      <c r="C15" s="105" t="s">
        <v>17</v>
      </c>
      <c r="D15" s="11" t="s">
        <v>303</v>
      </c>
      <c r="E15" s="12">
        <v>9.75</v>
      </c>
      <c r="F15" s="12">
        <v>15</v>
      </c>
      <c r="G15" s="16">
        <f t="shared" si="0"/>
        <v>0</v>
      </c>
      <c r="H15" s="106" t="s">
        <v>17</v>
      </c>
    </row>
    <row r="16" spans="1:8" ht="39.950000000000003" customHeight="1" x14ac:dyDescent="0.3">
      <c r="A16" s="104" t="s">
        <v>17</v>
      </c>
      <c r="B16" s="105" t="s">
        <v>17</v>
      </c>
      <c r="C16" s="105" t="s">
        <v>17</v>
      </c>
      <c r="D16" s="11" t="s">
        <v>36</v>
      </c>
      <c r="E16" s="12">
        <v>1.95</v>
      </c>
      <c r="F16" s="12">
        <v>3</v>
      </c>
      <c r="G16" s="16">
        <f t="shared" si="0"/>
        <v>0</v>
      </c>
      <c r="H16" s="106" t="s">
        <v>17</v>
      </c>
    </row>
    <row r="17" spans="1:8" ht="39.950000000000003" customHeight="1" x14ac:dyDescent="0.3">
      <c r="A17" s="104" t="s">
        <v>17</v>
      </c>
      <c r="B17" s="105" t="s">
        <v>17</v>
      </c>
      <c r="C17" s="105" t="s">
        <v>17</v>
      </c>
      <c r="D17" s="11" t="s">
        <v>32</v>
      </c>
      <c r="E17" s="12">
        <v>1.3</v>
      </c>
      <c r="F17" s="12">
        <v>2</v>
      </c>
      <c r="G17" s="16">
        <f t="shared" si="0"/>
        <v>0</v>
      </c>
      <c r="H17" s="106" t="s">
        <v>17</v>
      </c>
    </row>
    <row r="18" spans="1:8" ht="39.950000000000003" customHeight="1" x14ac:dyDescent="0.3">
      <c r="A18" s="104" t="s">
        <v>17</v>
      </c>
      <c r="B18" s="105" t="s">
        <v>17</v>
      </c>
      <c r="C18" s="105" t="s">
        <v>17</v>
      </c>
      <c r="D18" s="11" t="s">
        <v>304</v>
      </c>
      <c r="E18" s="12">
        <v>0.65</v>
      </c>
      <c r="F18" s="12">
        <v>1</v>
      </c>
      <c r="G18" s="16">
        <f t="shared" si="0"/>
        <v>0</v>
      </c>
      <c r="H18" s="106" t="s">
        <v>17</v>
      </c>
    </row>
    <row r="19" spans="1:8" ht="39.950000000000003" customHeight="1" x14ac:dyDescent="0.3">
      <c r="A19" s="104" t="s">
        <v>17</v>
      </c>
      <c r="B19" s="105" t="s">
        <v>17</v>
      </c>
      <c r="C19" s="105" t="s">
        <v>17</v>
      </c>
      <c r="D19" s="11" t="s">
        <v>94</v>
      </c>
      <c r="E19" s="12">
        <v>0.65</v>
      </c>
      <c r="F19" s="12">
        <v>1</v>
      </c>
      <c r="G19" s="16">
        <f t="shared" si="0"/>
        <v>0</v>
      </c>
      <c r="H19" s="106" t="s">
        <v>17</v>
      </c>
    </row>
    <row r="20" spans="1:8" ht="39.950000000000003" customHeight="1" x14ac:dyDescent="0.3">
      <c r="A20" s="104" t="s">
        <v>17</v>
      </c>
      <c r="B20" s="105" t="s">
        <v>17</v>
      </c>
      <c r="C20" s="105" t="s">
        <v>17</v>
      </c>
      <c r="D20" s="11" t="s">
        <v>44</v>
      </c>
      <c r="E20" s="12">
        <v>0.2</v>
      </c>
      <c r="F20" s="12">
        <v>0.3</v>
      </c>
      <c r="G20" s="16">
        <f t="shared" si="0"/>
        <v>0</v>
      </c>
      <c r="H20" s="106" t="s">
        <v>17</v>
      </c>
    </row>
    <row r="21" spans="1:8" ht="39.950000000000003" customHeight="1" x14ac:dyDescent="0.3">
      <c r="A21" s="104" t="s">
        <v>17</v>
      </c>
      <c r="B21" s="105" t="s">
        <v>17</v>
      </c>
      <c r="C21" s="105" t="s">
        <v>305</v>
      </c>
      <c r="D21" s="11" t="s">
        <v>306</v>
      </c>
      <c r="E21" s="12">
        <v>16.25</v>
      </c>
      <c r="F21" s="12">
        <v>25</v>
      </c>
      <c r="G21" s="16">
        <f t="shared" si="0"/>
        <v>0</v>
      </c>
      <c r="H21" s="106" t="s">
        <v>315</v>
      </c>
    </row>
    <row r="22" spans="1:8" ht="39.950000000000003" customHeight="1" x14ac:dyDescent="0.3">
      <c r="A22" s="104" t="s">
        <v>17</v>
      </c>
      <c r="B22" s="105" t="s">
        <v>17</v>
      </c>
      <c r="C22" s="105" t="s">
        <v>17</v>
      </c>
      <c r="D22" s="11" t="s">
        <v>307</v>
      </c>
      <c r="E22" s="12">
        <v>9.75</v>
      </c>
      <c r="F22" s="12">
        <v>15</v>
      </c>
      <c r="G22" s="16">
        <f t="shared" si="0"/>
        <v>0</v>
      </c>
      <c r="H22" s="106" t="s">
        <v>17</v>
      </c>
    </row>
    <row r="23" spans="1:8" ht="39.950000000000003" customHeight="1" x14ac:dyDescent="0.3">
      <c r="A23" s="104" t="s">
        <v>17</v>
      </c>
      <c r="B23" s="105" t="s">
        <v>17</v>
      </c>
      <c r="C23" s="105" t="s">
        <v>17</v>
      </c>
      <c r="D23" s="11" t="s">
        <v>27</v>
      </c>
      <c r="E23" s="12">
        <v>6.5</v>
      </c>
      <c r="F23" s="12">
        <v>10</v>
      </c>
      <c r="G23" s="16">
        <f t="shared" si="0"/>
        <v>0</v>
      </c>
      <c r="H23" s="106" t="s">
        <v>17</v>
      </c>
    </row>
    <row r="24" spans="1:8" ht="39.950000000000003" customHeight="1" x14ac:dyDescent="0.3">
      <c r="A24" s="104" t="s">
        <v>17</v>
      </c>
      <c r="B24" s="105" t="s">
        <v>17</v>
      </c>
      <c r="C24" s="105" t="s">
        <v>17</v>
      </c>
      <c r="D24" s="11" t="s">
        <v>94</v>
      </c>
      <c r="E24" s="12">
        <v>6.5</v>
      </c>
      <c r="F24" s="12">
        <v>10</v>
      </c>
      <c r="G24" s="16">
        <f t="shared" si="0"/>
        <v>0</v>
      </c>
      <c r="H24" s="106" t="s">
        <v>17</v>
      </c>
    </row>
    <row r="25" spans="1:8" ht="39.950000000000003" customHeight="1" x14ac:dyDescent="0.3">
      <c r="A25" s="104" t="s">
        <v>17</v>
      </c>
      <c r="B25" s="105" t="s">
        <v>17</v>
      </c>
      <c r="C25" s="105" t="s">
        <v>17</v>
      </c>
      <c r="D25" s="11" t="s">
        <v>32</v>
      </c>
      <c r="E25" s="12">
        <v>1.3</v>
      </c>
      <c r="F25" s="12">
        <v>2</v>
      </c>
      <c r="G25" s="16">
        <f t="shared" si="0"/>
        <v>0</v>
      </c>
      <c r="H25" s="106" t="s">
        <v>17</v>
      </c>
    </row>
    <row r="26" spans="1:8" ht="39.950000000000003" customHeight="1" x14ac:dyDescent="0.3">
      <c r="A26" s="104" t="s">
        <v>17</v>
      </c>
      <c r="B26" s="105" t="s">
        <v>17</v>
      </c>
      <c r="C26" s="105" t="s">
        <v>17</v>
      </c>
      <c r="D26" s="11" t="s">
        <v>308</v>
      </c>
      <c r="E26" s="12">
        <v>0.65</v>
      </c>
      <c r="F26" s="12">
        <v>1</v>
      </c>
      <c r="G26" s="16">
        <f t="shared" si="0"/>
        <v>0</v>
      </c>
      <c r="H26" s="106" t="s">
        <v>17</v>
      </c>
    </row>
    <row r="27" spans="1:8" ht="39.950000000000003" customHeight="1" x14ac:dyDescent="0.3">
      <c r="A27" s="104" t="s">
        <v>17</v>
      </c>
      <c r="B27" s="105" t="s">
        <v>17</v>
      </c>
      <c r="C27" s="105" t="s">
        <v>17</v>
      </c>
      <c r="D27" s="11" t="s">
        <v>81</v>
      </c>
      <c r="E27" s="12">
        <v>7.0000000000000007E-2</v>
      </c>
      <c r="F27" s="12">
        <v>0.1</v>
      </c>
      <c r="G27" s="16">
        <f t="shared" si="0"/>
        <v>0</v>
      </c>
      <c r="H27" s="106" t="s">
        <v>17</v>
      </c>
    </row>
    <row r="28" spans="1:8" ht="39.950000000000003" customHeight="1" x14ac:dyDescent="0.3">
      <c r="A28" s="104" t="s">
        <v>17</v>
      </c>
      <c r="B28" s="105" t="s">
        <v>17</v>
      </c>
      <c r="C28" s="105" t="s">
        <v>309</v>
      </c>
      <c r="D28" s="11" t="s">
        <v>310</v>
      </c>
      <c r="E28" s="12">
        <v>32.5</v>
      </c>
      <c r="F28" s="12">
        <v>50</v>
      </c>
      <c r="G28" s="16">
        <f t="shared" si="0"/>
        <v>0</v>
      </c>
      <c r="H28" s="106" t="s">
        <v>316</v>
      </c>
    </row>
    <row r="29" spans="1:8" ht="39.950000000000003" customHeight="1" x14ac:dyDescent="0.3">
      <c r="A29" s="104" t="s">
        <v>17</v>
      </c>
      <c r="B29" s="105" t="s">
        <v>17</v>
      </c>
      <c r="C29" s="105" t="s">
        <v>17</v>
      </c>
      <c r="D29" s="11" t="s">
        <v>38</v>
      </c>
      <c r="E29" s="12">
        <v>3.25</v>
      </c>
      <c r="F29" s="12">
        <v>5</v>
      </c>
      <c r="G29" s="16">
        <f t="shared" si="0"/>
        <v>0</v>
      </c>
      <c r="H29" s="106" t="s">
        <v>17</v>
      </c>
    </row>
    <row r="30" spans="1:8" ht="39.950000000000003" customHeight="1" x14ac:dyDescent="0.3">
      <c r="A30" s="104" t="s">
        <v>17</v>
      </c>
      <c r="B30" s="105" t="s">
        <v>17</v>
      </c>
      <c r="C30" s="105" t="s">
        <v>17</v>
      </c>
      <c r="D30" s="11" t="s">
        <v>165</v>
      </c>
      <c r="E30" s="12">
        <v>3.25</v>
      </c>
      <c r="F30" s="12">
        <v>5</v>
      </c>
      <c r="G30" s="16">
        <f t="shared" si="0"/>
        <v>0</v>
      </c>
      <c r="H30" s="106" t="s">
        <v>17</v>
      </c>
    </row>
    <row r="31" spans="1:8" ht="39.950000000000003" customHeight="1" x14ac:dyDescent="0.3">
      <c r="A31" s="104" t="s">
        <v>17</v>
      </c>
      <c r="B31" s="105" t="s">
        <v>17</v>
      </c>
      <c r="C31" s="105" t="s">
        <v>17</v>
      </c>
      <c r="D31" s="11" t="s">
        <v>30</v>
      </c>
      <c r="E31" s="12">
        <v>1.3</v>
      </c>
      <c r="F31" s="12">
        <v>2</v>
      </c>
      <c r="G31" s="16">
        <f t="shared" si="0"/>
        <v>0</v>
      </c>
      <c r="H31" s="106" t="s">
        <v>17</v>
      </c>
    </row>
    <row r="32" spans="1:8" ht="39.950000000000003" customHeight="1" x14ac:dyDescent="0.3">
      <c r="A32" s="104" t="s">
        <v>17</v>
      </c>
      <c r="B32" s="105" t="s">
        <v>17</v>
      </c>
      <c r="C32" s="105" t="s">
        <v>17</v>
      </c>
      <c r="D32" s="11" t="s">
        <v>119</v>
      </c>
      <c r="E32" s="12">
        <v>0.65</v>
      </c>
      <c r="F32" s="12">
        <v>1</v>
      </c>
      <c r="G32" s="16">
        <f t="shared" si="0"/>
        <v>0</v>
      </c>
      <c r="H32" s="106" t="s">
        <v>17</v>
      </c>
    </row>
    <row r="33" spans="1:8" ht="39.950000000000003" customHeight="1" x14ac:dyDescent="0.3">
      <c r="A33" s="104" t="s">
        <v>17</v>
      </c>
      <c r="B33" s="105" t="s">
        <v>17</v>
      </c>
      <c r="C33" s="105" t="s">
        <v>17</v>
      </c>
      <c r="D33" s="11" t="s">
        <v>41</v>
      </c>
      <c r="E33" s="12">
        <v>0.65</v>
      </c>
      <c r="F33" s="12">
        <v>1</v>
      </c>
      <c r="G33" s="16">
        <f t="shared" si="0"/>
        <v>0</v>
      </c>
      <c r="H33" s="106" t="s">
        <v>17</v>
      </c>
    </row>
    <row r="34" spans="1:8" ht="39.950000000000003" customHeight="1" x14ac:dyDescent="0.3">
      <c r="A34" s="104" t="s">
        <v>17</v>
      </c>
      <c r="B34" s="105" t="s">
        <v>17</v>
      </c>
      <c r="C34" s="105" t="s">
        <v>17</v>
      </c>
      <c r="D34" s="11" t="s">
        <v>32</v>
      </c>
      <c r="E34" s="12">
        <v>0.33</v>
      </c>
      <c r="F34" s="12">
        <v>0.5</v>
      </c>
      <c r="G34" s="16">
        <f t="shared" si="0"/>
        <v>0</v>
      </c>
      <c r="H34" s="106" t="s">
        <v>17</v>
      </c>
    </row>
    <row r="35" spans="1:8" ht="39.950000000000003" customHeight="1" x14ac:dyDescent="0.3">
      <c r="A35" s="104" t="s">
        <v>17</v>
      </c>
      <c r="B35" s="105" t="s">
        <v>17</v>
      </c>
      <c r="C35" s="105" t="s">
        <v>17</v>
      </c>
      <c r="D35" s="11" t="s">
        <v>42</v>
      </c>
      <c r="E35" s="12">
        <v>0.33</v>
      </c>
      <c r="F35" s="12">
        <v>0.5</v>
      </c>
      <c r="G35" s="16">
        <f t="shared" si="0"/>
        <v>0</v>
      </c>
      <c r="H35" s="106" t="s">
        <v>17</v>
      </c>
    </row>
    <row r="36" spans="1:8" ht="39.950000000000003" customHeight="1" x14ac:dyDescent="0.3">
      <c r="A36" s="104" t="s">
        <v>17</v>
      </c>
      <c r="B36" s="105" t="s">
        <v>17</v>
      </c>
      <c r="C36" s="105" t="s">
        <v>17</v>
      </c>
      <c r="D36" s="11" t="s">
        <v>46</v>
      </c>
      <c r="E36" s="12">
        <v>0.33</v>
      </c>
      <c r="F36" s="12">
        <v>0.5</v>
      </c>
      <c r="G36" s="16">
        <f t="shared" si="0"/>
        <v>0</v>
      </c>
      <c r="H36" s="106" t="s">
        <v>17</v>
      </c>
    </row>
    <row r="37" spans="1:8" ht="39.950000000000003" customHeight="1" x14ac:dyDescent="0.3">
      <c r="A37" s="104" t="s">
        <v>17</v>
      </c>
      <c r="B37" s="105" t="s">
        <v>17</v>
      </c>
      <c r="C37" s="13" t="s">
        <v>48</v>
      </c>
      <c r="D37" s="11" t="s">
        <v>49</v>
      </c>
      <c r="E37" s="12">
        <v>13</v>
      </c>
      <c r="F37" s="12">
        <v>20</v>
      </c>
      <c r="G37" s="16">
        <f t="shared" si="0"/>
        <v>0</v>
      </c>
      <c r="H37" s="14" t="s">
        <v>60</v>
      </c>
    </row>
    <row r="38" spans="1:8" ht="39.950000000000003" customHeight="1" x14ac:dyDescent="0.3">
      <c r="A38" s="104" t="s">
        <v>17</v>
      </c>
      <c r="B38" s="105" t="s">
        <v>50</v>
      </c>
      <c r="C38" s="13" t="s">
        <v>311</v>
      </c>
      <c r="D38" s="11" t="s">
        <v>312</v>
      </c>
      <c r="E38" s="12">
        <v>26</v>
      </c>
      <c r="F38" s="12">
        <v>40</v>
      </c>
      <c r="G38" s="16">
        <f t="shared" si="0"/>
        <v>0</v>
      </c>
      <c r="H38" s="14" t="s">
        <v>317</v>
      </c>
    </row>
    <row r="39" spans="1:8" ht="39.950000000000003" customHeight="1" x14ac:dyDescent="0.3">
      <c r="A39" s="104" t="s">
        <v>17</v>
      </c>
      <c r="B39" s="105" t="s">
        <v>17</v>
      </c>
      <c r="C39" s="13" t="s">
        <v>53</v>
      </c>
      <c r="D39" s="11" t="s">
        <v>54</v>
      </c>
      <c r="E39" s="12">
        <v>97.5</v>
      </c>
      <c r="F39" s="12">
        <v>150</v>
      </c>
      <c r="G39" s="16">
        <f t="shared" si="0"/>
        <v>0</v>
      </c>
      <c r="H39" s="14" t="s">
        <v>60</v>
      </c>
    </row>
    <row r="40" spans="1:8" ht="39.950000000000003" customHeight="1" x14ac:dyDescent="0.3"/>
    <row r="41" spans="1:8" ht="39.950000000000003" customHeight="1" x14ac:dyDescent="0.3"/>
    <row r="42" spans="1:8" ht="39.950000000000003" customHeight="1" x14ac:dyDescent="0.3"/>
    <row r="43" spans="1:8" ht="39.950000000000003" customHeight="1" x14ac:dyDescent="0.3"/>
  </sheetData>
  <sheetProtection sheet="1" objects="1" scenarios="1" formatRows="0" insertRows="0" deleteRows="0"/>
  <mergeCells count="26">
    <mergeCell ref="H14:H20"/>
    <mergeCell ref="H21:H27"/>
    <mergeCell ref="H28:H36"/>
    <mergeCell ref="H6:H7"/>
    <mergeCell ref="A8:A39"/>
    <mergeCell ref="B8:B13"/>
    <mergeCell ref="C8:C13"/>
    <mergeCell ref="B14:B37"/>
    <mergeCell ref="C14:C20"/>
    <mergeCell ref="C21:C27"/>
    <mergeCell ref="C28:C36"/>
    <mergeCell ref="B38:B39"/>
    <mergeCell ref="H8:H13"/>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showGridLines="0" view="pageBreakPreview" topLeftCell="A3" zoomScale="70" zoomScaleNormal="70" zoomScaleSheetLayoutView="70" workbookViewId="0">
      <selection activeCell="H13" sqref="H13:H21"/>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1" t="s">
        <v>0</v>
      </c>
      <c r="B1" s="91"/>
      <c r="C1" s="91"/>
      <c r="D1" s="91"/>
      <c r="E1" s="91"/>
      <c r="F1" s="91"/>
      <c r="G1" s="91"/>
      <c r="H1" s="91"/>
    </row>
    <row r="2" spans="1:8" s="2" customFormat="1" ht="39.950000000000003" customHeight="1" x14ac:dyDescent="0.3">
      <c r="A2" s="92" t="s">
        <v>1</v>
      </c>
      <c r="B2" s="93"/>
      <c r="C2" s="94"/>
      <c r="D2" s="95" t="s">
        <v>2</v>
      </c>
      <c r="E2" s="95"/>
      <c r="F2" s="95"/>
      <c r="G2" s="95"/>
      <c r="H2" s="96"/>
    </row>
    <row r="3" spans="1:8" s="2" customFormat="1" ht="39.950000000000003" customHeight="1" x14ac:dyDescent="0.3">
      <c r="A3" s="97" t="s">
        <v>3</v>
      </c>
      <c r="B3" s="98"/>
      <c r="C3" s="3"/>
      <c r="D3" s="99" t="s">
        <v>4</v>
      </c>
      <c r="E3" s="100"/>
      <c r="F3" s="100"/>
      <c r="G3" s="100"/>
      <c r="H3" s="96"/>
    </row>
    <row r="4" spans="1:8" s="2" customFormat="1" ht="39.950000000000003" customHeight="1" thickBot="1" x14ac:dyDescent="0.35">
      <c r="A4" s="101" t="s">
        <v>5</v>
      </c>
      <c r="B4" s="102"/>
      <c r="C4" s="4"/>
      <c r="D4" s="99"/>
      <c r="E4" s="100"/>
      <c r="F4" s="100"/>
      <c r="G4" s="100"/>
      <c r="H4" s="96"/>
    </row>
    <row r="5" spans="1:8" s="2" customFormat="1" ht="14.25" customHeight="1" x14ac:dyDescent="0.3">
      <c r="A5" s="5"/>
      <c r="B5" s="6"/>
      <c r="C5" s="6"/>
      <c r="D5" s="6"/>
      <c r="E5" s="6"/>
      <c r="F5" s="6"/>
      <c r="G5" s="7"/>
      <c r="H5" s="6"/>
    </row>
    <row r="6" spans="1:8" s="2" customFormat="1" ht="39.950000000000003" customHeight="1" x14ac:dyDescent="0.3">
      <c r="A6" s="103" t="s">
        <v>6</v>
      </c>
      <c r="B6" s="103" t="s">
        <v>7</v>
      </c>
      <c r="C6" s="103" t="s">
        <v>8</v>
      </c>
      <c r="D6" s="103" t="s">
        <v>9</v>
      </c>
      <c r="E6" s="103" t="s">
        <v>10</v>
      </c>
      <c r="F6" s="103"/>
      <c r="G6" s="107" t="s">
        <v>11</v>
      </c>
      <c r="H6" s="103" t="s">
        <v>12</v>
      </c>
    </row>
    <row r="7" spans="1:8" s="2" customFormat="1" ht="39.950000000000003" customHeight="1" x14ac:dyDescent="0.3">
      <c r="A7" s="103"/>
      <c r="B7" s="103"/>
      <c r="C7" s="103"/>
      <c r="D7" s="103"/>
      <c r="E7" s="8" t="s">
        <v>3</v>
      </c>
      <c r="F7" s="8" t="s">
        <v>5</v>
      </c>
      <c r="G7" s="108"/>
      <c r="H7" s="103"/>
    </row>
    <row r="8" spans="1:8" ht="39.950000000000003" customHeight="1" x14ac:dyDescent="0.3">
      <c r="A8" s="104" t="s">
        <v>319</v>
      </c>
      <c r="B8" s="105" t="s">
        <v>14</v>
      </c>
      <c r="C8" s="105" t="s">
        <v>320</v>
      </c>
      <c r="D8" s="11" t="s">
        <v>24</v>
      </c>
      <c r="E8" s="12">
        <v>13</v>
      </c>
      <c r="F8" s="12">
        <v>20</v>
      </c>
      <c r="G8" s="16">
        <f>($C$3*E8)+($C$4*F8)</f>
        <v>0</v>
      </c>
      <c r="H8" s="106" t="s">
        <v>332</v>
      </c>
    </row>
    <row r="9" spans="1:8" ht="39.950000000000003" customHeight="1" x14ac:dyDescent="0.3">
      <c r="A9" s="104" t="s">
        <v>17</v>
      </c>
      <c r="B9" s="105" t="s">
        <v>17</v>
      </c>
      <c r="C9" s="105" t="s">
        <v>17</v>
      </c>
      <c r="D9" s="11" t="s">
        <v>321</v>
      </c>
      <c r="E9" s="12">
        <v>9.75</v>
      </c>
      <c r="F9" s="12">
        <v>15</v>
      </c>
      <c r="G9" s="16">
        <f t="shared" ref="G9:G39" si="0">($C$3*E9)+($C$4*F9)</f>
        <v>0</v>
      </c>
      <c r="H9" s="106" t="s">
        <v>17</v>
      </c>
    </row>
    <row r="10" spans="1:8" ht="39.950000000000003" customHeight="1" x14ac:dyDescent="0.3">
      <c r="A10" s="104" t="s">
        <v>17</v>
      </c>
      <c r="B10" s="105" t="s">
        <v>17</v>
      </c>
      <c r="C10" s="105" t="s">
        <v>17</v>
      </c>
      <c r="D10" s="11" t="s">
        <v>118</v>
      </c>
      <c r="E10" s="12">
        <v>0.65</v>
      </c>
      <c r="F10" s="12">
        <v>1</v>
      </c>
      <c r="G10" s="16">
        <f t="shared" si="0"/>
        <v>0</v>
      </c>
      <c r="H10" s="106" t="s">
        <v>17</v>
      </c>
    </row>
    <row r="11" spans="1:8" ht="39.950000000000003" customHeight="1" x14ac:dyDescent="0.3">
      <c r="A11" s="104" t="s">
        <v>17</v>
      </c>
      <c r="B11" s="105" t="s">
        <v>17</v>
      </c>
      <c r="C11" s="105" t="s">
        <v>17</v>
      </c>
      <c r="D11" s="11" t="s">
        <v>41</v>
      </c>
      <c r="E11" s="12">
        <v>0.33</v>
      </c>
      <c r="F11" s="12">
        <v>0.5</v>
      </c>
      <c r="G11" s="16">
        <f t="shared" si="0"/>
        <v>0</v>
      </c>
      <c r="H11" s="106" t="s">
        <v>17</v>
      </c>
    </row>
    <row r="12" spans="1:8" ht="39.950000000000003" customHeight="1" x14ac:dyDescent="0.3">
      <c r="A12" s="104" t="s">
        <v>17</v>
      </c>
      <c r="B12" s="105" t="s">
        <v>22</v>
      </c>
      <c r="C12" s="13" t="s">
        <v>23</v>
      </c>
      <c r="D12" s="11" t="s">
        <v>24</v>
      </c>
      <c r="E12" s="12">
        <v>35.75</v>
      </c>
      <c r="F12" s="15">
        <v>0</v>
      </c>
      <c r="G12" s="16">
        <f t="shared" si="0"/>
        <v>0</v>
      </c>
      <c r="H12" s="14" t="s">
        <v>56</v>
      </c>
    </row>
    <row r="13" spans="1:8" ht="39.950000000000003" customHeight="1" x14ac:dyDescent="0.3">
      <c r="A13" s="104"/>
      <c r="B13" s="105"/>
      <c r="C13" s="105" t="s">
        <v>174</v>
      </c>
      <c r="D13" s="11" t="s">
        <v>336</v>
      </c>
      <c r="E13" s="12">
        <v>0</v>
      </c>
      <c r="F13" s="12">
        <v>50</v>
      </c>
      <c r="G13" s="16">
        <f t="shared" si="0"/>
        <v>0</v>
      </c>
      <c r="H13" s="106" t="s">
        <v>176</v>
      </c>
    </row>
    <row r="14" spans="1:8" ht="39.950000000000003" customHeight="1" x14ac:dyDescent="0.3">
      <c r="A14" s="104"/>
      <c r="B14" s="105"/>
      <c r="C14" s="105" t="s">
        <v>17</v>
      </c>
      <c r="D14" s="11" t="s">
        <v>175</v>
      </c>
      <c r="E14" s="12">
        <v>0</v>
      </c>
      <c r="F14" s="12">
        <v>5</v>
      </c>
      <c r="G14" s="16">
        <f t="shared" si="0"/>
        <v>0</v>
      </c>
      <c r="H14" s="106" t="s">
        <v>17</v>
      </c>
    </row>
    <row r="15" spans="1:8" ht="39.950000000000003" customHeight="1" x14ac:dyDescent="0.3">
      <c r="A15" s="104" t="s">
        <v>17</v>
      </c>
      <c r="B15" s="105" t="s">
        <v>17</v>
      </c>
      <c r="C15" s="105" t="s">
        <v>322</v>
      </c>
      <c r="D15" s="11" t="s">
        <v>323</v>
      </c>
      <c r="E15" s="12">
        <v>13</v>
      </c>
      <c r="F15" s="12">
        <v>20</v>
      </c>
      <c r="G15" s="16">
        <f t="shared" si="0"/>
        <v>0</v>
      </c>
      <c r="H15" s="106" t="s">
        <v>333</v>
      </c>
    </row>
    <row r="16" spans="1:8" ht="39.950000000000003" customHeight="1" x14ac:dyDescent="0.3">
      <c r="A16" s="104" t="s">
        <v>17</v>
      </c>
      <c r="B16" s="105" t="s">
        <v>17</v>
      </c>
      <c r="C16" s="105" t="s">
        <v>17</v>
      </c>
      <c r="D16" s="11" t="s">
        <v>27</v>
      </c>
      <c r="E16" s="12">
        <v>6.5</v>
      </c>
      <c r="F16" s="12">
        <v>10</v>
      </c>
      <c r="G16" s="16">
        <f t="shared" si="0"/>
        <v>0</v>
      </c>
      <c r="H16" s="106" t="s">
        <v>17</v>
      </c>
    </row>
    <row r="17" spans="1:8" ht="39.950000000000003" customHeight="1" x14ac:dyDescent="0.3">
      <c r="A17" s="104" t="s">
        <v>17</v>
      </c>
      <c r="B17" s="105" t="s">
        <v>17</v>
      </c>
      <c r="C17" s="105" t="s">
        <v>17</v>
      </c>
      <c r="D17" s="11" t="s">
        <v>69</v>
      </c>
      <c r="E17" s="12">
        <v>3.25</v>
      </c>
      <c r="F17" s="12">
        <v>5</v>
      </c>
      <c r="G17" s="16">
        <f t="shared" si="0"/>
        <v>0</v>
      </c>
      <c r="H17" s="106" t="s">
        <v>17</v>
      </c>
    </row>
    <row r="18" spans="1:8" ht="39.950000000000003" customHeight="1" x14ac:dyDescent="0.3">
      <c r="A18" s="104" t="s">
        <v>17</v>
      </c>
      <c r="B18" s="105" t="s">
        <v>17</v>
      </c>
      <c r="C18" s="105" t="s">
        <v>17</v>
      </c>
      <c r="D18" s="11" t="s">
        <v>118</v>
      </c>
      <c r="E18" s="12">
        <v>1.3</v>
      </c>
      <c r="F18" s="12">
        <v>2</v>
      </c>
      <c r="G18" s="16">
        <f t="shared" si="0"/>
        <v>0</v>
      </c>
      <c r="H18" s="106" t="s">
        <v>17</v>
      </c>
    </row>
    <row r="19" spans="1:8" ht="39.950000000000003" customHeight="1" x14ac:dyDescent="0.3">
      <c r="A19" s="104" t="s">
        <v>17</v>
      </c>
      <c r="B19" s="105" t="s">
        <v>17</v>
      </c>
      <c r="C19" s="105" t="s">
        <v>17</v>
      </c>
      <c r="D19" s="11" t="s">
        <v>46</v>
      </c>
      <c r="E19" s="12">
        <v>1.3</v>
      </c>
      <c r="F19" s="12">
        <v>2</v>
      </c>
      <c r="G19" s="16">
        <f t="shared" si="0"/>
        <v>0</v>
      </c>
      <c r="H19" s="106" t="s">
        <v>17</v>
      </c>
    </row>
    <row r="20" spans="1:8" ht="39.950000000000003" customHeight="1" x14ac:dyDescent="0.3">
      <c r="A20" s="104" t="s">
        <v>17</v>
      </c>
      <c r="B20" s="105" t="s">
        <v>17</v>
      </c>
      <c r="C20" s="105" t="s">
        <v>17</v>
      </c>
      <c r="D20" s="11" t="s">
        <v>29</v>
      </c>
      <c r="E20" s="12">
        <v>0.65</v>
      </c>
      <c r="F20" s="12">
        <v>1</v>
      </c>
      <c r="G20" s="16">
        <f t="shared" si="0"/>
        <v>0</v>
      </c>
      <c r="H20" s="106" t="s">
        <v>17</v>
      </c>
    </row>
    <row r="21" spans="1:8" ht="39.950000000000003" customHeight="1" x14ac:dyDescent="0.3">
      <c r="A21" s="104" t="s">
        <v>17</v>
      </c>
      <c r="B21" s="105" t="s">
        <v>17</v>
      </c>
      <c r="C21" s="105" t="s">
        <v>17</v>
      </c>
      <c r="D21" s="11" t="s">
        <v>31</v>
      </c>
      <c r="E21" s="12">
        <v>0.13</v>
      </c>
      <c r="F21" s="12">
        <v>0.2</v>
      </c>
      <c r="G21" s="16">
        <f t="shared" si="0"/>
        <v>0</v>
      </c>
      <c r="H21" s="106" t="s">
        <v>17</v>
      </c>
    </row>
    <row r="22" spans="1:8" ht="39.950000000000003" customHeight="1" x14ac:dyDescent="0.3">
      <c r="A22" s="104" t="s">
        <v>17</v>
      </c>
      <c r="B22" s="105" t="s">
        <v>17</v>
      </c>
      <c r="C22" s="105" t="s">
        <v>324</v>
      </c>
      <c r="D22" s="11" t="s">
        <v>69</v>
      </c>
      <c r="E22" s="12">
        <v>26</v>
      </c>
      <c r="F22" s="12">
        <v>40</v>
      </c>
      <c r="G22" s="16">
        <f t="shared" si="0"/>
        <v>0</v>
      </c>
      <c r="H22" s="106" t="s">
        <v>334</v>
      </c>
    </row>
    <row r="23" spans="1:8" ht="39.950000000000003" customHeight="1" x14ac:dyDescent="0.3">
      <c r="A23" s="104" t="s">
        <v>17</v>
      </c>
      <c r="B23" s="105" t="s">
        <v>17</v>
      </c>
      <c r="C23" s="105" t="s">
        <v>17</v>
      </c>
      <c r="D23" s="11" t="s">
        <v>325</v>
      </c>
      <c r="E23" s="12">
        <v>6.5</v>
      </c>
      <c r="F23" s="12">
        <v>10</v>
      </c>
      <c r="G23" s="16">
        <f t="shared" si="0"/>
        <v>0</v>
      </c>
      <c r="H23" s="106" t="s">
        <v>17</v>
      </c>
    </row>
    <row r="24" spans="1:8" ht="39.950000000000003" customHeight="1" x14ac:dyDescent="0.3">
      <c r="A24" s="104" t="s">
        <v>17</v>
      </c>
      <c r="B24" s="105" t="s">
        <v>17</v>
      </c>
      <c r="C24" s="105" t="s">
        <v>17</v>
      </c>
      <c r="D24" s="11" t="s">
        <v>326</v>
      </c>
      <c r="E24" s="12">
        <v>3.25</v>
      </c>
      <c r="F24" s="12">
        <v>5</v>
      </c>
      <c r="G24" s="16">
        <f t="shared" si="0"/>
        <v>0</v>
      </c>
      <c r="H24" s="106" t="s">
        <v>17</v>
      </c>
    </row>
    <row r="25" spans="1:8" ht="39.950000000000003" customHeight="1" x14ac:dyDescent="0.3">
      <c r="A25" s="104" t="s">
        <v>17</v>
      </c>
      <c r="B25" s="105" t="s">
        <v>17</v>
      </c>
      <c r="C25" s="105" t="s">
        <v>17</v>
      </c>
      <c r="D25" s="11" t="s">
        <v>140</v>
      </c>
      <c r="E25" s="12">
        <v>3.25</v>
      </c>
      <c r="F25" s="12">
        <v>5</v>
      </c>
      <c r="G25" s="16">
        <f t="shared" si="0"/>
        <v>0</v>
      </c>
      <c r="H25" s="106" t="s">
        <v>17</v>
      </c>
    </row>
    <row r="26" spans="1:8" ht="39.950000000000003" customHeight="1" x14ac:dyDescent="0.3">
      <c r="A26" s="104" t="s">
        <v>17</v>
      </c>
      <c r="B26" s="105" t="s">
        <v>17</v>
      </c>
      <c r="C26" s="105" t="s">
        <v>17</v>
      </c>
      <c r="D26" s="11" t="s">
        <v>627</v>
      </c>
      <c r="E26" s="12">
        <v>3.25</v>
      </c>
      <c r="F26" s="12">
        <v>5</v>
      </c>
      <c r="G26" s="16">
        <f t="shared" si="0"/>
        <v>0</v>
      </c>
      <c r="H26" s="106" t="s">
        <v>17</v>
      </c>
    </row>
    <row r="27" spans="1:8" ht="39.950000000000003" customHeight="1" x14ac:dyDescent="0.3">
      <c r="A27" s="104" t="s">
        <v>17</v>
      </c>
      <c r="B27" s="105" t="s">
        <v>17</v>
      </c>
      <c r="C27" s="105" t="s">
        <v>17</v>
      </c>
      <c r="D27" s="11" t="s">
        <v>327</v>
      </c>
      <c r="E27" s="12">
        <v>3.25</v>
      </c>
      <c r="F27" s="12">
        <v>5</v>
      </c>
      <c r="G27" s="16">
        <f t="shared" si="0"/>
        <v>0</v>
      </c>
      <c r="H27" s="106" t="s">
        <v>17</v>
      </c>
    </row>
    <row r="28" spans="1:8" ht="39.950000000000003" customHeight="1" x14ac:dyDescent="0.3">
      <c r="A28" s="104" t="s">
        <v>17</v>
      </c>
      <c r="B28" s="105" t="s">
        <v>17</v>
      </c>
      <c r="C28" s="105" t="s">
        <v>17</v>
      </c>
      <c r="D28" s="11" t="s">
        <v>328</v>
      </c>
      <c r="E28" s="12">
        <v>1.95</v>
      </c>
      <c r="F28" s="12">
        <v>3</v>
      </c>
      <c r="G28" s="16">
        <f t="shared" si="0"/>
        <v>0</v>
      </c>
      <c r="H28" s="106" t="s">
        <v>17</v>
      </c>
    </row>
    <row r="29" spans="1:8" ht="39.950000000000003" customHeight="1" x14ac:dyDescent="0.3">
      <c r="A29" s="104" t="s">
        <v>17</v>
      </c>
      <c r="B29" s="105" t="s">
        <v>17</v>
      </c>
      <c r="C29" s="105" t="s">
        <v>17</v>
      </c>
      <c r="D29" s="11" t="s">
        <v>145</v>
      </c>
      <c r="E29" s="12">
        <v>0.65</v>
      </c>
      <c r="F29" s="12">
        <v>1</v>
      </c>
      <c r="G29" s="16">
        <f t="shared" si="0"/>
        <v>0</v>
      </c>
      <c r="H29" s="106" t="s">
        <v>17</v>
      </c>
    </row>
    <row r="30" spans="1:8" ht="39.950000000000003" customHeight="1" x14ac:dyDescent="0.3">
      <c r="A30" s="104" t="s">
        <v>17</v>
      </c>
      <c r="B30" s="105" t="s">
        <v>17</v>
      </c>
      <c r="C30" s="105" t="s">
        <v>17</v>
      </c>
      <c r="D30" s="11" t="s">
        <v>80</v>
      </c>
      <c r="E30" s="12">
        <v>0.65</v>
      </c>
      <c r="F30" s="12">
        <v>1</v>
      </c>
      <c r="G30" s="16">
        <f t="shared" si="0"/>
        <v>0</v>
      </c>
      <c r="H30" s="106" t="s">
        <v>17</v>
      </c>
    </row>
    <row r="31" spans="1:8" ht="39.950000000000003" customHeight="1" x14ac:dyDescent="0.3">
      <c r="A31" s="104" t="s">
        <v>17</v>
      </c>
      <c r="B31" s="105" t="s">
        <v>17</v>
      </c>
      <c r="C31" s="105" t="s">
        <v>17</v>
      </c>
      <c r="D31" s="11" t="s">
        <v>329</v>
      </c>
      <c r="E31" s="12">
        <v>0.65</v>
      </c>
      <c r="F31" s="12">
        <v>1</v>
      </c>
      <c r="G31" s="16">
        <f t="shared" si="0"/>
        <v>0</v>
      </c>
      <c r="H31" s="106" t="s">
        <v>17</v>
      </c>
    </row>
    <row r="32" spans="1:8" ht="39.950000000000003" customHeight="1" x14ac:dyDescent="0.3">
      <c r="A32" s="104" t="s">
        <v>17</v>
      </c>
      <c r="B32" s="105" t="s">
        <v>17</v>
      </c>
      <c r="C32" s="105" t="s">
        <v>330</v>
      </c>
      <c r="D32" s="11" t="s">
        <v>331</v>
      </c>
      <c r="E32" s="12">
        <v>22.75</v>
      </c>
      <c r="F32" s="12">
        <v>35</v>
      </c>
      <c r="G32" s="16">
        <f t="shared" si="0"/>
        <v>0</v>
      </c>
      <c r="H32" s="106" t="s">
        <v>335</v>
      </c>
    </row>
    <row r="33" spans="1:8" ht="39.950000000000003" customHeight="1" x14ac:dyDescent="0.3">
      <c r="A33" s="104" t="s">
        <v>17</v>
      </c>
      <c r="B33" s="105" t="s">
        <v>17</v>
      </c>
      <c r="C33" s="105" t="s">
        <v>17</v>
      </c>
      <c r="D33" s="11" t="s">
        <v>36</v>
      </c>
      <c r="E33" s="12">
        <v>1.3</v>
      </c>
      <c r="F33" s="12">
        <v>2</v>
      </c>
      <c r="G33" s="16">
        <f t="shared" si="0"/>
        <v>0</v>
      </c>
      <c r="H33" s="106" t="s">
        <v>17</v>
      </c>
    </row>
    <row r="34" spans="1:8" ht="39.950000000000003" customHeight="1" x14ac:dyDescent="0.3">
      <c r="A34" s="104" t="s">
        <v>17</v>
      </c>
      <c r="B34" s="105" t="s">
        <v>17</v>
      </c>
      <c r="C34" s="105" t="s">
        <v>17</v>
      </c>
      <c r="D34" s="11" t="s">
        <v>145</v>
      </c>
      <c r="E34" s="12">
        <v>0.65</v>
      </c>
      <c r="F34" s="12">
        <v>1</v>
      </c>
      <c r="G34" s="16">
        <f t="shared" si="0"/>
        <v>0</v>
      </c>
      <c r="H34" s="106" t="s">
        <v>17</v>
      </c>
    </row>
    <row r="35" spans="1:8" ht="39.950000000000003" customHeight="1" x14ac:dyDescent="0.3">
      <c r="A35" s="104" t="s">
        <v>17</v>
      </c>
      <c r="B35" s="105" t="s">
        <v>17</v>
      </c>
      <c r="C35" s="105" t="s">
        <v>17</v>
      </c>
      <c r="D35" s="11" t="s">
        <v>41</v>
      </c>
      <c r="E35" s="12">
        <v>0.33</v>
      </c>
      <c r="F35" s="12">
        <v>0.5</v>
      </c>
      <c r="G35" s="16">
        <f t="shared" si="0"/>
        <v>0</v>
      </c>
      <c r="H35" s="106" t="s">
        <v>17</v>
      </c>
    </row>
    <row r="36" spans="1:8" ht="39.950000000000003" customHeight="1" x14ac:dyDescent="0.3">
      <c r="A36" s="104" t="s">
        <v>17</v>
      </c>
      <c r="B36" s="105" t="s">
        <v>17</v>
      </c>
      <c r="C36" s="105" t="s">
        <v>17</v>
      </c>
      <c r="D36" s="11" t="s">
        <v>42</v>
      </c>
      <c r="E36" s="12">
        <v>0.33</v>
      </c>
      <c r="F36" s="12">
        <v>0.5</v>
      </c>
      <c r="G36" s="16">
        <f t="shared" si="0"/>
        <v>0</v>
      </c>
      <c r="H36" s="106" t="s">
        <v>17</v>
      </c>
    </row>
    <row r="37" spans="1:8" ht="39.950000000000003" customHeight="1" x14ac:dyDescent="0.3">
      <c r="A37" s="104" t="s">
        <v>17</v>
      </c>
      <c r="B37" s="105" t="s">
        <v>17</v>
      </c>
      <c r="C37" s="13" t="s">
        <v>48</v>
      </c>
      <c r="D37" s="11" t="s">
        <v>49</v>
      </c>
      <c r="E37" s="12">
        <v>13</v>
      </c>
      <c r="F37" s="12">
        <v>20</v>
      </c>
      <c r="G37" s="16">
        <f t="shared" si="0"/>
        <v>0</v>
      </c>
      <c r="H37" s="14" t="s">
        <v>60</v>
      </c>
    </row>
    <row r="38" spans="1:8" ht="39.950000000000003" customHeight="1" x14ac:dyDescent="0.3">
      <c r="A38" s="104" t="s">
        <v>17</v>
      </c>
      <c r="B38" s="105" t="s">
        <v>50</v>
      </c>
      <c r="C38" s="13" t="s">
        <v>146</v>
      </c>
      <c r="D38" s="11" t="s">
        <v>147</v>
      </c>
      <c r="E38" s="12">
        <v>32.5</v>
      </c>
      <c r="F38" s="12">
        <v>50</v>
      </c>
      <c r="G38" s="16">
        <f t="shared" si="0"/>
        <v>0</v>
      </c>
      <c r="H38" s="14" t="s">
        <v>60</v>
      </c>
    </row>
    <row r="39" spans="1:8" ht="39.950000000000003" customHeight="1" x14ac:dyDescent="0.3">
      <c r="A39" s="104" t="s">
        <v>17</v>
      </c>
      <c r="B39" s="105" t="s">
        <v>17</v>
      </c>
      <c r="C39" s="13" t="s">
        <v>53</v>
      </c>
      <c r="D39" s="11" t="s">
        <v>54</v>
      </c>
      <c r="E39" s="12">
        <v>97.5</v>
      </c>
      <c r="F39" s="12">
        <v>150</v>
      </c>
      <c r="G39" s="16">
        <f t="shared" si="0"/>
        <v>0</v>
      </c>
      <c r="H39" s="14" t="s">
        <v>60</v>
      </c>
    </row>
    <row r="40" spans="1:8" ht="39.950000000000003" customHeight="1" x14ac:dyDescent="0.3"/>
    <row r="41" spans="1:8" ht="39.950000000000003" customHeight="1" x14ac:dyDescent="0.3"/>
    <row r="42" spans="1:8" ht="39.950000000000003" customHeight="1" x14ac:dyDescent="0.3"/>
    <row r="43" spans="1:8" ht="39.950000000000003" customHeight="1" x14ac:dyDescent="0.3"/>
    <row r="44" spans="1:8" ht="39.950000000000003" customHeight="1" x14ac:dyDescent="0.3"/>
    <row r="45" spans="1:8" ht="39.950000000000003" customHeight="1" x14ac:dyDescent="0.3"/>
  </sheetData>
  <sheetProtection sheet="1" objects="1" scenarios="1" formatRows="0" insertRows="0" deleteRows="0"/>
  <mergeCells count="28">
    <mergeCell ref="H15:H21"/>
    <mergeCell ref="H22:H31"/>
    <mergeCell ref="H32:H36"/>
    <mergeCell ref="C13:C14"/>
    <mergeCell ref="H13:H14"/>
    <mergeCell ref="H6:H7"/>
    <mergeCell ref="A8:A39"/>
    <mergeCell ref="B8:B11"/>
    <mergeCell ref="C8:C11"/>
    <mergeCell ref="B12:B37"/>
    <mergeCell ref="C15:C21"/>
    <mergeCell ref="C22:C31"/>
    <mergeCell ref="C32:C36"/>
    <mergeCell ref="B38:B39"/>
    <mergeCell ref="H8:H11"/>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showGridLines="0" view="pageBreakPreview" topLeftCell="A2" zoomScale="70" zoomScaleNormal="70" zoomScaleSheetLayoutView="70" workbookViewId="0">
      <selection activeCell="H14" sqref="H14:H20"/>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1" t="s">
        <v>0</v>
      </c>
      <c r="B1" s="91"/>
      <c r="C1" s="91"/>
      <c r="D1" s="91"/>
      <c r="E1" s="91"/>
      <c r="F1" s="91"/>
      <c r="G1" s="91"/>
      <c r="H1" s="91"/>
    </row>
    <row r="2" spans="1:8" s="2" customFormat="1" ht="39.950000000000003" customHeight="1" x14ac:dyDescent="0.3">
      <c r="A2" s="92" t="s">
        <v>1</v>
      </c>
      <c r="B2" s="93"/>
      <c r="C2" s="94"/>
      <c r="D2" s="95" t="s">
        <v>2</v>
      </c>
      <c r="E2" s="95"/>
      <c r="F2" s="95"/>
      <c r="G2" s="95"/>
      <c r="H2" s="96"/>
    </row>
    <row r="3" spans="1:8" s="2" customFormat="1" ht="39.950000000000003" customHeight="1" x14ac:dyDescent="0.3">
      <c r="A3" s="97" t="s">
        <v>3</v>
      </c>
      <c r="B3" s="98"/>
      <c r="C3" s="3"/>
      <c r="D3" s="99" t="s">
        <v>4</v>
      </c>
      <c r="E3" s="100"/>
      <c r="F3" s="100"/>
      <c r="G3" s="100"/>
      <c r="H3" s="96"/>
    </row>
    <row r="4" spans="1:8" s="2" customFormat="1" ht="39.950000000000003" customHeight="1" thickBot="1" x14ac:dyDescent="0.35">
      <c r="A4" s="101" t="s">
        <v>5</v>
      </c>
      <c r="B4" s="102"/>
      <c r="C4" s="4"/>
      <c r="D4" s="99"/>
      <c r="E4" s="100"/>
      <c r="F4" s="100"/>
      <c r="G4" s="100"/>
      <c r="H4" s="96"/>
    </row>
    <row r="5" spans="1:8" s="2" customFormat="1" ht="14.25" customHeight="1" x14ac:dyDescent="0.3">
      <c r="A5" s="5"/>
      <c r="B5" s="6"/>
      <c r="C5" s="6"/>
      <c r="D5" s="6"/>
      <c r="E5" s="6"/>
      <c r="F5" s="6"/>
      <c r="G5" s="7"/>
      <c r="H5" s="6"/>
    </row>
    <row r="6" spans="1:8" s="2" customFormat="1" ht="39.950000000000003" customHeight="1" x14ac:dyDescent="0.3">
      <c r="A6" s="103" t="s">
        <v>6</v>
      </c>
      <c r="B6" s="103" t="s">
        <v>7</v>
      </c>
      <c r="C6" s="103" t="s">
        <v>8</v>
      </c>
      <c r="D6" s="103" t="s">
        <v>9</v>
      </c>
      <c r="E6" s="103" t="s">
        <v>10</v>
      </c>
      <c r="F6" s="103"/>
      <c r="G6" s="107" t="s">
        <v>11</v>
      </c>
      <c r="H6" s="103" t="s">
        <v>12</v>
      </c>
    </row>
    <row r="7" spans="1:8" s="2" customFormat="1" ht="39.950000000000003" customHeight="1" x14ac:dyDescent="0.3">
      <c r="A7" s="103"/>
      <c r="B7" s="103"/>
      <c r="C7" s="103"/>
      <c r="D7" s="103"/>
      <c r="E7" s="8" t="s">
        <v>3</v>
      </c>
      <c r="F7" s="8" t="s">
        <v>5</v>
      </c>
      <c r="G7" s="108"/>
      <c r="H7" s="103"/>
    </row>
    <row r="8" spans="1:8" ht="39.950000000000003" customHeight="1" x14ac:dyDescent="0.3">
      <c r="A8" s="104" t="s">
        <v>337</v>
      </c>
      <c r="B8" s="105" t="s">
        <v>14</v>
      </c>
      <c r="C8" s="105" t="s">
        <v>338</v>
      </c>
      <c r="D8" s="11" t="s">
        <v>339</v>
      </c>
      <c r="E8" s="12">
        <v>6.5</v>
      </c>
      <c r="F8" s="12">
        <v>10</v>
      </c>
      <c r="G8" s="16">
        <f>($C$3*E8)+($C$4*F8)</f>
        <v>0</v>
      </c>
      <c r="H8" s="106" t="s">
        <v>345</v>
      </c>
    </row>
    <row r="9" spans="1:8" ht="39.950000000000003" customHeight="1" x14ac:dyDescent="0.3">
      <c r="A9" s="104" t="s">
        <v>17</v>
      </c>
      <c r="B9" s="105" t="s">
        <v>17</v>
      </c>
      <c r="C9" s="105" t="s">
        <v>17</v>
      </c>
      <c r="D9" s="11" t="s">
        <v>16</v>
      </c>
      <c r="E9" s="12">
        <v>6.5</v>
      </c>
      <c r="F9" s="12">
        <v>10</v>
      </c>
      <c r="G9" s="16">
        <f t="shared" ref="G9:G42" si="0">($C$3*E9)+($C$4*F9)</f>
        <v>0</v>
      </c>
      <c r="H9" s="106" t="s">
        <v>17</v>
      </c>
    </row>
    <row r="10" spans="1:8" ht="39.950000000000003" customHeight="1" x14ac:dyDescent="0.3">
      <c r="A10" s="104" t="s">
        <v>17</v>
      </c>
      <c r="B10" s="105" t="s">
        <v>17</v>
      </c>
      <c r="C10" s="105" t="s">
        <v>17</v>
      </c>
      <c r="D10" s="11" t="s">
        <v>21</v>
      </c>
      <c r="E10" s="12">
        <v>7.0000000000000007E-2</v>
      </c>
      <c r="F10" s="12">
        <v>0.1</v>
      </c>
      <c r="G10" s="16">
        <f t="shared" si="0"/>
        <v>0</v>
      </c>
      <c r="H10" s="106" t="s">
        <v>17</v>
      </c>
    </row>
    <row r="11" spans="1:8" ht="39.950000000000003" customHeight="1" x14ac:dyDescent="0.3">
      <c r="A11" s="104" t="s">
        <v>17</v>
      </c>
      <c r="B11" s="105" t="s">
        <v>22</v>
      </c>
      <c r="C11" s="13" t="s">
        <v>23</v>
      </c>
      <c r="D11" s="11" t="s">
        <v>24</v>
      </c>
      <c r="E11" s="12">
        <v>35.75</v>
      </c>
      <c r="F11" s="15">
        <v>0</v>
      </c>
      <c r="G11" s="16">
        <f t="shared" si="0"/>
        <v>0</v>
      </c>
      <c r="H11" s="14" t="s">
        <v>56</v>
      </c>
    </row>
    <row r="12" spans="1:8" ht="39.950000000000003" customHeight="1" x14ac:dyDescent="0.3">
      <c r="A12" s="104"/>
      <c r="B12" s="105"/>
      <c r="C12" s="105" t="s">
        <v>248</v>
      </c>
      <c r="D12" s="11" t="s">
        <v>24</v>
      </c>
      <c r="E12" s="12">
        <v>0</v>
      </c>
      <c r="F12" s="12">
        <v>50</v>
      </c>
      <c r="G12" s="16">
        <f t="shared" si="0"/>
        <v>0</v>
      </c>
      <c r="H12" s="106" t="s">
        <v>250</v>
      </c>
    </row>
    <row r="13" spans="1:8" ht="39.950000000000003" customHeight="1" x14ac:dyDescent="0.3">
      <c r="A13" s="104"/>
      <c r="B13" s="105"/>
      <c r="C13" s="105" t="s">
        <v>17</v>
      </c>
      <c r="D13" s="11" t="s">
        <v>249</v>
      </c>
      <c r="E13" s="12">
        <v>0</v>
      </c>
      <c r="F13" s="12">
        <v>5</v>
      </c>
      <c r="G13" s="16">
        <f t="shared" si="0"/>
        <v>0</v>
      </c>
      <c r="H13" s="106" t="s">
        <v>17</v>
      </c>
    </row>
    <row r="14" spans="1:8" ht="39.950000000000003" customHeight="1" x14ac:dyDescent="0.3">
      <c r="A14" s="104" t="s">
        <v>17</v>
      </c>
      <c r="B14" s="105" t="s">
        <v>17</v>
      </c>
      <c r="C14" s="105" t="s">
        <v>340</v>
      </c>
      <c r="D14" s="11" t="s">
        <v>83</v>
      </c>
      <c r="E14" s="12">
        <v>13</v>
      </c>
      <c r="F14" s="12">
        <v>20</v>
      </c>
      <c r="G14" s="16">
        <f t="shared" si="0"/>
        <v>0</v>
      </c>
      <c r="H14" s="106" t="s">
        <v>346</v>
      </c>
    </row>
    <row r="15" spans="1:8" ht="39.950000000000003" customHeight="1" x14ac:dyDescent="0.3">
      <c r="A15" s="104" t="s">
        <v>17</v>
      </c>
      <c r="B15" s="105" t="s">
        <v>17</v>
      </c>
      <c r="C15" s="105" t="s">
        <v>17</v>
      </c>
      <c r="D15" s="11" t="s">
        <v>140</v>
      </c>
      <c r="E15" s="12">
        <v>6.5</v>
      </c>
      <c r="F15" s="12">
        <v>10</v>
      </c>
      <c r="G15" s="16">
        <f t="shared" si="0"/>
        <v>0</v>
      </c>
      <c r="H15" s="106" t="s">
        <v>17</v>
      </c>
    </row>
    <row r="16" spans="1:8" ht="39.950000000000003" customHeight="1" x14ac:dyDescent="0.3">
      <c r="A16" s="104" t="s">
        <v>17</v>
      </c>
      <c r="B16" s="105" t="s">
        <v>17</v>
      </c>
      <c r="C16" s="105" t="s">
        <v>17</v>
      </c>
      <c r="D16" s="11" t="s">
        <v>47</v>
      </c>
      <c r="E16" s="12">
        <v>1.3</v>
      </c>
      <c r="F16" s="12">
        <v>2</v>
      </c>
      <c r="G16" s="16">
        <f t="shared" si="0"/>
        <v>0</v>
      </c>
      <c r="H16" s="106" t="s">
        <v>17</v>
      </c>
    </row>
    <row r="17" spans="1:8" ht="39.950000000000003" customHeight="1" x14ac:dyDescent="0.3">
      <c r="A17" s="104" t="s">
        <v>17</v>
      </c>
      <c r="B17" s="105" t="s">
        <v>17</v>
      </c>
      <c r="C17" s="105" t="s">
        <v>17</v>
      </c>
      <c r="D17" s="11" t="s">
        <v>94</v>
      </c>
      <c r="E17" s="12">
        <v>1.3</v>
      </c>
      <c r="F17" s="12">
        <v>2</v>
      </c>
      <c r="G17" s="16">
        <f t="shared" si="0"/>
        <v>0</v>
      </c>
      <c r="H17" s="106" t="s">
        <v>17</v>
      </c>
    </row>
    <row r="18" spans="1:8" ht="39.950000000000003" customHeight="1" x14ac:dyDescent="0.3">
      <c r="A18" s="104" t="s">
        <v>17</v>
      </c>
      <c r="B18" s="105" t="s">
        <v>17</v>
      </c>
      <c r="C18" s="105" t="s">
        <v>17</v>
      </c>
      <c r="D18" s="11" t="s">
        <v>29</v>
      </c>
      <c r="E18" s="12">
        <v>0.65</v>
      </c>
      <c r="F18" s="12">
        <v>1</v>
      </c>
      <c r="G18" s="16">
        <f t="shared" si="0"/>
        <v>0</v>
      </c>
      <c r="H18" s="106" t="s">
        <v>17</v>
      </c>
    </row>
    <row r="19" spans="1:8" ht="39.950000000000003" customHeight="1" x14ac:dyDescent="0.3">
      <c r="A19" s="104" t="s">
        <v>17</v>
      </c>
      <c r="B19" s="105" t="s">
        <v>17</v>
      </c>
      <c r="C19" s="105" t="s">
        <v>17</v>
      </c>
      <c r="D19" s="11" t="s">
        <v>32</v>
      </c>
      <c r="E19" s="12">
        <v>0.33</v>
      </c>
      <c r="F19" s="12">
        <v>0.5</v>
      </c>
      <c r="G19" s="16">
        <f t="shared" si="0"/>
        <v>0</v>
      </c>
      <c r="H19" s="106" t="s">
        <v>17</v>
      </c>
    </row>
    <row r="20" spans="1:8" ht="39.950000000000003" customHeight="1" x14ac:dyDescent="0.3">
      <c r="A20" s="104" t="s">
        <v>17</v>
      </c>
      <c r="B20" s="105" t="s">
        <v>17</v>
      </c>
      <c r="C20" s="105" t="s">
        <v>17</v>
      </c>
      <c r="D20" s="11" t="s">
        <v>31</v>
      </c>
      <c r="E20" s="12">
        <v>0.13</v>
      </c>
      <c r="F20" s="12">
        <v>0.2</v>
      </c>
      <c r="G20" s="16">
        <f t="shared" si="0"/>
        <v>0</v>
      </c>
      <c r="H20" s="106" t="s">
        <v>17</v>
      </c>
    </row>
    <row r="21" spans="1:8" ht="39.950000000000003" customHeight="1" x14ac:dyDescent="0.3">
      <c r="A21" s="104" t="s">
        <v>17</v>
      </c>
      <c r="B21" s="105" t="s">
        <v>17</v>
      </c>
      <c r="C21" s="105" t="s">
        <v>341</v>
      </c>
      <c r="D21" s="11" t="s">
        <v>205</v>
      </c>
      <c r="E21" s="12">
        <v>22.75</v>
      </c>
      <c r="F21" s="12">
        <v>35</v>
      </c>
      <c r="G21" s="16">
        <f t="shared" si="0"/>
        <v>0</v>
      </c>
      <c r="H21" s="106" t="s">
        <v>347</v>
      </c>
    </row>
    <row r="22" spans="1:8" ht="39.950000000000003" customHeight="1" x14ac:dyDescent="0.3">
      <c r="A22" s="104" t="s">
        <v>17</v>
      </c>
      <c r="B22" s="105" t="s">
        <v>17</v>
      </c>
      <c r="C22" s="105" t="s">
        <v>17</v>
      </c>
      <c r="D22" s="11" t="s">
        <v>38</v>
      </c>
      <c r="E22" s="12">
        <v>3.25</v>
      </c>
      <c r="F22" s="12">
        <v>5</v>
      </c>
      <c r="G22" s="16">
        <f t="shared" si="0"/>
        <v>0</v>
      </c>
      <c r="H22" s="106" t="s">
        <v>17</v>
      </c>
    </row>
    <row r="23" spans="1:8" ht="39.950000000000003" customHeight="1" x14ac:dyDescent="0.3">
      <c r="A23" s="104" t="s">
        <v>17</v>
      </c>
      <c r="B23" s="105" t="s">
        <v>17</v>
      </c>
      <c r="C23" s="105" t="s">
        <v>17</v>
      </c>
      <c r="D23" s="11" t="s">
        <v>37</v>
      </c>
      <c r="E23" s="12">
        <v>3.25</v>
      </c>
      <c r="F23" s="12">
        <v>5</v>
      </c>
      <c r="G23" s="16">
        <f t="shared" si="0"/>
        <v>0</v>
      </c>
      <c r="H23" s="106" t="s">
        <v>17</v>
      </c>
    </row>
    <row r="24" spans="1:8" ht="39.950000000000003" customHeight="1" x14ac:dyDescent="0.3">
      <c r="A24" s="104" t="s">
        <v>17</v>
      </c>
      <c r="B24" s="105" t="s">
        <v>17</v>
      </c>
      <c r="C24" s="105" t="s">
        <v>17</v>
      </c>
      <c r="D24" s="11" t="s">
        <v>36</v>
      </c>
      <c r="E24" s="12">
        <v>1.95</v>
      </c>
      <c r="F24" s="12">
        <v>3</v>
      </c>
      <c r="G24" s="16">
        <f t="shared" si="0"/>
        <v>0</v>
      </c>
      <c r="H24" s="106" t="s">
        <v>17</v>
      </c>
    </row>
    <row r="25" spans="1:8" ht="39.950000000000003" customHeight="1" x14ac:dyDescent="0.3">
      <c r="A25" s="104" t="s">
        <v>17</v>
      </c>
      <c r="B25" s="105" t="s">
        <v>17</v>
      </c>
      <c r="C25" s="105" t="s">
        <v>17</v>
      </c>
      <c r="D25" s="11" t="s">
        <v>119</v>
      </c>
      <c r="E25" s="12">
        <v>1.3</v>
      </c>
      <c r="F25" s="12">
        <v>2</v>
      </c>
      <c r="G25" s="16">
        <f t="shared" si="0"/>
        <v>0</v>
      </c>
      <c r="H25" s="106" t="s">
        <v>17</v>
      </c>
    </row>
    <row r="26" spans="1:8" ht="39.950000000000003" customHeight="1" x14ac:dyDescent="0.3">
      <c r="A26" s="104" t="s">
        <v>17</v>
      </c>
      <c r="B26" s="105" t="s">
        <v>17</v>
      </c>
      <c r="C26" s="105" t="s">
        <v>17</v>
      </c>
      <c r="D26" s="11" t="s">
        <v>41</v>
      </c>
      <c r="E26" s="12">
        <v>1.3</v>
      </c>
      <c r="F26" s="12">
        <v>2</v>
      </c>
      <c r="G26" s="16">
        <f t="shared" si="0"/>
        <v>0</v>
      </c>
      <c r="H26" s="106" t="s">
        <v>17</v>
      </c>
    </row>
    <row r="27" spans="1:8" ht="39.950000000000003" customHeight="1" x14ac:dyDescent="0.3">
      <c r="A27" s="104" t="s">
        <v>17</v>
      </c>
      <c r="B27" s="105" t="s">
        <v>17</v>
      </c>
      <c r="C27" s="105" t="s">
        <v>17</v>
      </c>
      <c r="D27" s="11" t="s">
        <v>627</v>
      </c>
      <c r="E27" s="12">
        <v>0.65</v>
      </c>
      <c r="F27" s="12">
        <v>1</v>
      </c>
      <c r="G27" s="16">
        <f t="shared" si="0"/>
        <v>0</v>
      </c>
      <c r="H27" s="106" t="s">
        <v>17</v>
      </c>
    </row>
    <row r="28" spans="1:8" ht="39.950000000000003" customHeight="1" x14ac:dyDescent="0.3">
      <c r="A28" s="104" t="s">
        <v>17</v>
      </c>
      <c r="B28" s="105" t="s">
        <v>17</v>
      </c>
      <c r="C28" s="105" t="s">
        <v>17</v>
      </c>
      <c r="D28" s="11" t="s">
        <v>46</v>
      </c>
      <c r="E28" s="12">
        <v>0.65</v>
      </c>
      <c r="F28" s="12">
        <v>1</v>
      </c>
      <c r="G28" s="16">
        <f t="shared" si="0"/>
        <v>0</v>
      </c>
      <c r="H28" s="106" t="s">
        <v>17</v>
      </c>
    </row>
    <row r="29" spans="1:8" ht="39.950000000000003" customHeight="1" x14ac:dyDescent="0.3">
      <c r="A29" s="104" t="s">
        <v>17</v>
      </c>
      <c r="B29" s="105" t="s">
        <v>17</v>
      </c>
      <c r="C29" s="105" t="s">
        <v>17</v>
      </c>
      <c r="D29" s="11" t="s">
        <v>32</v>
      </c>
      <c r="E29" s="12">
        <v>0.33</v>
      </c>
      <c r="F29" s="12">
        <v>0.5</v>
      </c>
      <c r="G29" s="16">
        <f t="shared" si="0"/>
        <v>0</v>
      </c>
      <c r="H29" s="106" t="s">
        <v>17</v>
      </c>
    </row>
    <row r="30" spans="1:8" ht="39.950000000000003" customHeight="1" x14ac:dyDescent="0.3">
      <c r="A30" s="104" t="s">
        <v>17</v>
      </c>
      <c r="B30" s="105" t="s">
        <v>17</v>
      </c>
      <c r="C30" s="105" t="s">
        <v>17</v>
      </c>
      <c r="D30" s="11" t="s">
        <v>42</v>
      </c>
      <c r="E30" s="12">
        <v>0.2</v>
      </c>
      <c r="F30" s="12">
        <v>0.3</v>
      </c>
      <c r="G30" s="16">
        <f t="shared" si="0"/>
        <v>0</v>
      </c>
      <c r="H30" s="106" t="s">
        <v>17</v>
      </c>
    </row>
    <row r="31" spans="1:8" ht="39.950000000000003" customHeight="1" x14ac:dyDescent="0.3">
      <c r="A31" s="104" t="s">
        <v>17</v>
      </c>
      <c r="B31" s="105" t="s">
        <v>17</v>
      </c>
      <c r="C31" s="105" t="s">
        <v>342</v>
      </c>
      <c r="D31" s="11" t="s">
        <v>203</v>
      </c>
      <c r="E31" s="12">
        <v>22.75</v>
      </c>
      <c r="F31" s="12">
        <v>35</v>
      </c>
      <c r="G31" s="16">
        <f t="shared" si="0"/>
        <v>0</v>
      </c>
      <c r="H31" s="106" t="s">
        <v>348</v>
      </c>
    </row>
    <row r="32" spans="1:8" ht="39.950000000000003" customHeight="1" x14ac:dyDescent="0.3">
      <c r="A32" s="104" t="s">
        <v>17</v>
      </c>
      <c r="B32" s="105" t="s">
        <v>17</v>
      </c>
      <c r="C32" s="105" t="s">
        <v>17</v>
      </c>
      <c r="D32" s="11" t="s">
        <v>30</v>
      </c>
      <c r="E32" s="12">
        <v>0.65</v>
      </c>
      <c r="F32" s="12">
        <v>1</v>
      </c>
      <c r="G32" s="16">
        <f t="shared" si="0"/>
        <v>0</v>
      </c>
      <c r="H32" s="106" t="s">
        <v>17</v>
      </c>
    </row>
    <row r="33" spans="1:8" ht="39.950000000000003" customHeight="1" x14ac:dyDescent="0.3">
      <c r="A33" s="104" t="s">
        <v>17</v>
      </c>
      <c r="B33" s="105" t="s">
        <v>17</v>
      </c>
      <c r="C33" s="105" t="s">
        <v>17</v>
      </c>
      <c r="D33" s="11" t="s">
        <v>32</v>
      </c>
      <c r="E33" s="12">
        <v>0.33</v>
      </c>
      <c r="F33" s="12">
        <v>0.5</v>
      </c>
      <c r="G33" s="16">
        <f t="shared" si="0"/>
        <v>0</v>
      </c>
      <c r="H33" s="106" t="s">
        <v>17</v>
      </c>
    </row>
    <row r="34" spans="1:8" ht="39.950000000000003" customHeight="1" x14ac:dyDescent="0.3">
      <c r="A34" s="104" t="s">
        <v>17</v>
      </c>
      <c r="B34" s="105" t="s">
        <v>17</v>
      </c>
      <c r="C34" s="105" t="s">
        <v>17</v>
      </c>
      <c r="D34" s="11" t="s">
        <v>41</v>
      </c>
      <c r="E34" s="12">
        <v>0.33</v>
      </c>
      <c r="F34" s="12">
        <v>0.5</v>
      </c>
      <c r="G34" s="16">
        <f t="shared" si="0"/>
        <v>0</v>
      </c>
      <c r="H34" s="106" t="s">
        <v>17</v>
      </c>
    </row>
    <row r="35" spans="1:8" ht="39.950000000000003" customHeight="1" x14ac:dyDescent="0.3">
      <c r="A35" s="104" t="s">
        <v>17</v>
      </c>
      <c r="B35" s="105" t="s">
        <v>17</v>
      </c>
      <c r="C35" s="105" t="s">
        <v>17</v>
      </c>
      <c r="D35" s="11" t="s">
        <v>42</v>
      </c>
      <c r="E35" s="12">
        <v>0.33</v>
      </c>
      <c r="F35" s="12">
        <v>0.5</v>
      </c>
      <c r="G35" s="16">
        <f t="shared" si="0"/>
        <v>0</v>
      </c>
      <c r="H35" s="106" t="s">
        <v>17</v>
      </c>
    </row>
    <row r="36" spans="1:8" ht="39.950000000000003" customHeight="1" x14ac:dyDescent="0.3">
      <c r="A36" s="104" t="s">
        <v>17</v>
      </c>
      <c r="B36" s="105" t="s">
        <v>17</v>
      </c>
      <c r="C36" s="105" t="s">
        <v>17</v>
      </c>
      <c r="D36" s="11" t="s">
        <v>46</v>
      </c>
      <c r="E36" s="12">
        <v>0.33</v>
      </c>
      <c r="F36" s="12">
        <v>0.5</v>
      </c>
      <c r="G36" s="16">
        <f t="shared" si="0"/>
        <v>0</v>
      </c>
      <c r="H36" s="106" t="s">
        <v>17</v>
      </c>
    </row>
    <row r="37" spans="1:8" ht="39.950000000000003" customHeight="1" x14ac:dyDescent="0.3">
      <c r="A37" s="104" t="s">
        <v>17</v>
      </c>
      <c r="B37" s="105" t="s">
        <v>17</v>
      </c>
      <c r="C37" s="105" t="s">
        <v>17</v>
      </c>
      <c r="D37" s="11" t="s">
        <v>186</v>
      </c>
      <c r="E37" s="12">
        <v>0.13</v>
      </c>
      <c r="F37" s="12">
        <v>0.2</v>
      </c>
      <c r="G37" s="16">
        <f t="shared" si="0"/>
        <v>0</v>
      </c>
      <c r="H37" s="106" t="s">
        <v>17</v>
      </c>
    </row>
    <row r="38" spans="1:8" ht="39.950000000000003" customHeight="1" x14ac:dyDescent="0.3">
      <c r="A38" s="104" t="s">
        <v>17</v>
      </c>
      <c r="B38" s="105" t="s">
        <v>17</v>
      </c>
      <c r="C38" s="105" t="s">
        <v>17</v>
      </c>
      <c r="D38" s="11" t="s">
        <v>81</v>
      </c>
      <c r="E38" s="12">
        <v>7.0000000000000007E-2</v>
      </c>
      <c r="F38" s="12">
        <v>0.1</v>
      </c>
      <c r="G38" s="16">
        <f t="shared" si="0"/>
        <v>0</v>
      </c>
      <c r="H38" s="106" t="s">
        <v>17</v>
      </c>
    </row>
    <row r="39" spans="1:8" ht="39.950000000000003" customHeight="1" x14ac:dyDescent="0.3">
      <c r="A39" s="104" t="s">
        <v>17</v>
      </c>
      <c r="B39" s="105" t="s">
        <v>17</v>
      </c>
      <c r="C39" s="13" t="s">
        <v>48</v>
      </c>
      <c r="D39" s="11" t="s">
        <v>49</v>
      </c>
      <c r="E39" s="12">
        <v>13</v>
      </c>
      <c r="F39" s="12">
        <v>20</v>
      </c>
      <c r="G39" s="16">
        <f t="shared" si="0"/>
        <v>0</v>
      </c>
      <c r="H39" s="14" t="s">
        <v>60</v>
      </c>
    </row>
    <row r="40" spans="1:8" ht="39.950000000000003" customHeight="1" x14ac:dyDescent="0.3">
      <c r="A40" s="104" t="s">
        <v>17</v>
      </c>
      <c r="B40" s="105" t="s">
        <v>50</v>
      </c>
      <c r="C40" s="105" t="s">
        <v>343</v>
      </c>
      <c r="D40" s="11" t="s">
        <v>344</v>
      </c>
      <c r="E40" s="12">
        <v>19.5</v>
      </c>
      <c r="F40" s="12">
        <v>30</v>
      </c>
      <c r="G40" s="16">
        <f t="shared" si="0"/>
        <v>0</v>
      </c>
      <c r="H40" s="106" t="s">
        <v>60</v>
      </c>
    </row>
    <row r="41" spans="1:8" ht="39.950000000000003" customHeight="1" x14ac:dyDescent="0.3">
      <c r="A41" s="104" t="s">
        <v>17</v>
      </c>
      <c r="B41" s="105" t="s">
        <v>17</v>
      </c>
      <c r="C41" s="105" t="s">
        <v>17</v>
      </c>
      <c r="D41" s="11" t="s">
        <v>234</v>
      </c>
      <c r="E41" s="12">
        <v>3.25</v>
      </c>
      <c r="F41" s="12">
        <v>5</v>
      </c>
      <c r="G41" s="16">
        <f t="shared" si="0"/>
        <v>0</v>
      </c>
      <c r="H41" s="106" t="s">
        <v>17</v>
      </c>
    </row>
    <row r="42" spans="1:8" ht="39.950000000000003" customHeight="1" x14ac:dyDescent="0.3">
      <c r="A42" s="104" t="s">
        <v>17</v>
      </c>
      <c r="B42" s="105" t="s">
        <v>17</v>
      </c>
      <c r="C42" s="13" t="s">
        <v>53</v>
      </c>
      <c r="D42" s="11" t="s">
        <v>54</v>
      </c>
      <c r="E42" s="12">
        <v>97.5</v>
      </c>
      <c r="F42" s="12">
        <v>150</v>
      </c>
      <c r="G42" s="16">
        <f t="shared" si="0"/>
        <v>0</v>
      </c>
      <c r="H42" s="14" t="s">
        <v>60</v>
      </c>
    </row>
    <row r="43" spans="1:8" ht="39.950000000000003" customHeight="1" x14ac:dyDescent="0.3"/>
    <row r="44" spans="1:8" ht="39.950000000000003" customHeight="1" x14ac:dyDescent="0.3"/>
    <row r="45" spans="1:8" ht="39.950000000000003" customHeight="1" x14ac:dyDescent="0.3"/>
  </sheetData>
  <sheetProtection sheet="1" objects="1" scenarios="1" formatRows="0" insertRows="0" deleteRows="0"/>
  <mergeCells count="30">
    <mergeCell ref="H8:H10"/>
    <mergeCell ref="H14:H20"/>
    <mergeCell ref="H21:H30"/>
    <mergeCell ref="H31:H38"/>
    <mergeCell ref="H40:H41"/>
    <mergeCell ref="C12:C13"/>
    <mergeCell ref="H12:H13"/>
    <mergeCell ref="H6:H7"/>
    <mergeCell ref="A8:A42"/>
    <mergeCell ref="B8:B10"/>
    <mergeCell ref="C8:C10"/>
    <mergeCell ref="B11:B39"/>
    <mergeCell ref="C14:C20"/>
    <mergeCell ref="C21:C30"/>
    <mergeCell ref="C31:C38"/>
    <mergeCell ref="B40:B42"/>
    <mergeCell ref="C40:C41"/>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showGridLines="0" view="pageBreakPreview" topLeftCell="A10" zoomScale="70" zoomScaleNormal="70" zoomScaleSheetLayoutView="70" workbookViewId="0">
      <selection activeCell="C14" sqref="C14:C23"/>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1" t="s">
        <v>0</v>
      </c>
      <c r="B1" s="91"/>
      <c r="C1" s="91"/>
      <c r="D1" s="91"/>
      <c r="E1" s="91"/>
      <c r="F1" s="91"/>
      <c r="G1" s="91"/>
      <c r="H1" s="91"/>
    </row>
    <row r="2" spans="1:8" s="2" customFormat="1" ht="39.950000000000003" customHeight="1" x14ac:dyDescent="0.3">
      <c r="A2" s="92" t="s">
        <v>1</v>
      </c>
      <c r="B2" s="93"/>
      <c r="C2" s="94"/>
      <c r="D2" s="95" t="s">
        <v>2</v>
      </c>
      <c r="E2" s="95"/>
      <c r="F2" s="95"/>
      <c r="G2" s="95"/>
      <c r="H2" s="96"/>
    </row>
    <row r="3" spans="1:8" s="2" customFormat="1" ht="39.950000000000003" customHeight="1" x14ac:dyDescent="0.3">
      <c r="A3" s="97" t="s">
        <v>3</v>
      </c>
      <c r="B3" s="98"/>
      <c r="C3" s="3"/>
      <c r="D3" s="99" t="s">
        <v>4</v>
      </c>
      <c r="E3" s="100"/>
      <c r="F3" s="100"/>
      <c r="G3" s="100"/>
      <c r="H3" s="96"/>
    </row>
    <row r="4" spans="1:8" s="2" customFormat="1" ht="39.950000000000003" customHeight="1" thickBot="1" x14ac:dyDescent="0.35">
      <c r="A4" s="101" t="s">
        <v>5</v>
      </c>
      <c r="B4" s="102"/>
      <c r="C4" s="4"/>
      <c r="D4" s="99"/>
      <c r="E4" s="100"/>
      <c r="F4" s="100"/>
      <c r="G4" s="100"/>
      <c r="H4" s="96"/>
    </row>
    <row r="5" spans="1:8" s="2" customFormat="1" ht="14.25" customHeight="1" x14ac:dyDescent="0.3">
      <c r="A5" s="5"/>
      <c r="B5" s="6"/>
      <c r="C5" s="6"/>
      <c r="D5" s="6"/>
      <c r="E5" s="6"/>
      <c r="F5" s="6"/>
      <c r="G5" s="7"/>
      <c r="H5" s="6"/>
    </row>
    <row r="6" spans="1:8" s="2" customFormat="1" ht="39.950000000000003" customHeight="1" x14ac:dyDescent="0.3">
      <c r="A6" s="103" t="s">
        <v>6</v>
      </c>
      <c r="B6" s="103" t="s">
        <v>7</v>
      </c>
      <c r="C6" s="103" t="s">
        <v>8</v>
      </c>
      <c r="D6" s="103" t="s">
        <v>9</v>
      </c>
      <c r="E6" s="103" t="s">
        <v>10</v>
      </c>
      <c r="F6" s="103"/>
      <c r="G6" s="107" t="s">
        <v>11</v>
      </c>
      <c r="H6" s="103" t="s">
        <v>12</v>
      </c>
    </row>
    <row r="7" spans="1:8" s="2" customFormat="1" ht="39.950000000000003" customHeight="1" x14ac:dyDescent="0.3">
      <c r="A7" s="103"/>
      <c r="B7" s="103"/>
      <c r="C7" s="103"/>
      <c r="D7" s="103"/>
      <c r="E7" s="8" t="s">
        <v>3</v>
      </c>
      <c r="F7" s="8" t="s">
        <v>5</v>
      </c>
      <c r="G7" s="108"/>
      <c r="H7" s="103"/>
    </row>
    <row r="8" spans="1:8" ht="39.950000000000003" customHeight="1" x14ac:dyDescent="0.3">
      <c r="A8" s="104" t="s">
        <v>349</v>
      </c>
      <c r="B8" s="105" t="s">
        <v>14</v>
      </c>
      <c r="C8" s="105" t="s">
        <v>350</v>
      </c>
      <c r="D8" s="11" t="s">
        <v>24</v>
      </c>
      <c r="E8" s="12">
        <v>16.25</v>
      </c>
      <c r="F8" s="12">
        <v>25</v>
      </c>
      <c r="G8" s="16">
        <f>($C$3*E8)+($C$4*F8)</f>
        <v>0</v>
      </c>
      <c r="H8" s="106" t="s">
        <v>363</v>
      </c>
    </row>
    <row r="9" spans="1:8" ht="39.950000000000003" customHeight="1" x14ac:dyDescent="0.3">
      <c r="A9" s="104" t="s">
        <v>17</v>
      </c>
      <c r="B9" s="105" t="s">
        <v>17</v>
      </c>
      <c r="C9" s="105" t="s">
        <v>17</v>
      </c>
      <c r="D9" s="11" t="s">
        <v>283</v>
      </c>
      <c r="E9" s="12">
        <v>6.5</v>
      </c>
      <c r="F9" s="12">
        <v>10</v>
      </c>
      <c r="G9" s="16">
        <f t="shared" ref="G9:G37" si="0">($C$3*E9)+($C$4*F9)</f>
        <v>0</v>
      </c>
      <c r="H9" s="106" t="s">
        <v>17</v>
      </c>
    </row>
    <row r="10" spans="1:8" ht="39.950000000000003" customHeight="1" x14ac:dyDescent="0.3">
      <c r="A10" s="104" t="s">
        <v>17</v>
      </c>
      <c r="B10" s="105" t="s">
        <v>17</v>
      </c>
      <c r="C10" s="105" t="s">
        <v>17</v>
      </c>
      <c r="D10" s="11" t="s">
        <v>38</v>
      </c>
      <c r="E10" s="12">
        <v>3.25</v>
      </c>
      <c r="F10" s="12">
        <v>5</v>
      </c>
      <c r="G10" s="16">
        <f t="shared" si="0"/>
        <v>0</v>
      </c>
      <c r="H10" s="106" t="s">
        <v>17</v>
      </c>
    </row>
    <row r="11" spans="1:8" ht="39.950000000000003" customHeight="1" x14ac:dyDescent="0.3">
      <c r="A11" s="104" t="s">
        <v>17</v>
      </c>
      <c r="B11" s="105" t="s">
        <v>17</v>
      </c>
      <c r="C11" s="105" t="s">
        <v>17</v>
      </c>
      <c r="D11" s="11" t="s">
        <v>73</v>
      </c>
      <c r="E11" s="12">
        <v>3.25</v>
      </c>
      <c r="F11" s="12">
        <v>5</v>
      </c>
      <c r="G11" s="16">
        <f t="shared" si="0"/>
        <v>0</v>
      </c>
      <c r="H11" s="106" t="s">
        <v>17</v>
      </c>
    </row>
    <row r="12" spans="1:8" ht="39.950000000000003" customHeight="1" x14ac:dyDescent="0.3">
      <c r="A12" s="104" t="s">
        <v>17</v>
      </c>
      <c r="B12" s="105" t="s">
        <v>17</v>
      </c>
      <c r="C12" s="105" t="s">
        <v>17</v>
      </c>
      <c r="D12" s="11" t="s">
        <v>36</v>
      </c>
      <c r="E12" s="12">
        <v>0.65</v>
      </c>
      <c r="F12" s="12">
        <v>1</v>
      </c>
      <c r="G12" s="16">
        <f t="shared" si="0"/>
        <v>0</v>
      </c>
      <c r="H12" s="106" t="s">
        <v>17</v>
      </c>
    </row>
    <row r="13" spans="1:8" ht="39.950000000000003" customHeight="1" x14ac:dyDescent="0.3">
      <c r="A13" s="104" t="s">
        <v>17</v>
      </c>
      <c r="B13" s="105" t="s">
        <v>17</v>
      </c>
      <c r="C13" s="105" t="s">
        <v>17</v>
      </c>
      <c r="D13" s="11" t="s">
        <v>41</v>
      </c>
      <c r="E13" s="12">
        <v>0.33</v>
      </c>
      <c r="F13" s="12">
        <v>0.5</v>
      </c>
      <c r="G13" s="16">
        <f t="shared" si="0"/>
        <v>0</v>
      </c>
      <c r="H13" s="106" t="s">
        <v>17</v>
      </c>
    </row>
    <row r="14" spans="1:8" ht="39.950000000000003" customHeight="1" x14ac:dyDescent="0.3">
      <c r="A14" s="104" t="s">
        <v>17</v>
      </c>
      <c r="B14" s="105" t="s">
        <v>88</v>
      </c>
      <c r="C14" s="105" t="s">
        <v>636</v>
      </c>
      <c r="D14" s="11" t="s">
        <v>351</v>
      </c>
      <c r="E14" s="12">
        <v>26</v>
      </c>
      <c r="F14" s="12">
        <v>40</v>
      </c>
      <c r="G14" s="16">
        <f t="shared" si="0"/>
        <v>0</v>
      </c>
      <c r="H14" s="106" t="s">
        <v>364</v>
      </c>
    </row>
    <row r="15" spans="1:8" ht="39.950000000000003" customHeight="1" x14ac:dyDescent="0.3">
      <c r="A15" s="104" t="s">
        <v>17</v>
      </c>
      <c r="B15" s="105" t="s">
        <v>17</v>
      </c>
      <c r="C15" s="105" t="s">
        <v>17</v>
      </c>
      <c r="D15" s="11" t="s">
        <v>266</v>
      </c>
      <c r="E15" s="12">
        <v>9.75</v>
      </c>
      <c r="F15" s="12">
        <v>15</v>
      </c>
      <c r="G15" s="16">
        <f t="shared" si="0"/>
        <v>0</v>
      </c>
      <c r="H15" s="106" t="s">
        <v>17</v>
      </c>
    </row>
    <row r="16" spans="1:8" ht="39.950000000000003" customHeight="1" x14ac:dyDescent="0.3">
      <c r="A16" s="104" t="s">
        <v>17</v>
      </c>
      <c r="B16" s="105" t="s">
        <v>17</v>
      </c>
      <c r="C16" s="105" t="s">
        <v>17</v>
      </c>
      <c r="D16" s="11" t="s">
        <v>352</v>
      </c>
      <c r="E16" s="12">
        <v>6.5</v>
      </c>
      <c r="F16" s="12">
        <v>10</v>
      </c>
      <c r="G16" s="16">
        <f t="shared" si="0"/>
        <v>0</v>
      </c>
      <c r="H16" s="106" t="s">
        <v>17</v>
      </c>
    </row>
    <row r="17" spans="1:8" ht="39.950000000000003" customHeight="1" x14ac:dyDescent="0.3">
      <c r="A17" s="104" t="s">
        <v>17</v>
      </c>
      <c r="B17" s="105" t="s">
        <v>17</v>
      </c>
      <c r="C17" s="105" t="s">
        <v>17</v>
      </c>
      <c r="D17" s="11" t="s">
        <v>37</v>
      </c>
      <c r="E17" s="12">
        <v>6.5</v>
      </c>
      <c r="F17" s="12">
        <v>10</v>
      </c>
      <c r="G17" s="16">
        <f t="shared" si="0"/>
        <v>0</v>
      </c>
      <c r="H17" s="106" t="s">
        <v>17</v>
      </c>
    </row>
    <row r="18" spans="1:8" ht="39.950000000000003" customHeight="1" x14ac:dyDescent="0.3">
      <c r="A18" s="104" t="s">
        <v>17</v>
      </c>
      <c r="B18" s="105" t="s">
        <v>17</v>
      </c>
      <c r="C18" s="105" t="s">
        <v>17</v>
      </c>
      <c r="D18" s="11" t="s">
        <v>353</v>
      </c>
      <c r="E18" s="12">
        <v>3.25</v>
      </c>
      <c r="F18" s="12">
        <v>5</v>
      </c>
      <c r="G18" s="16">
        <f t="shared" si="0"/>
        <v>0</v>
      </c>
      <c r="H18" s="106" t="s">
        <v>17</v>
      </c>
    </row>
    <row r="19" spans="1:8" ht="39.950000000000003" customHeight="1" x14ac:dyDescent="0.3">
      <c r="A19" s="104" t="s">
        <v>17</v>
      </c>
      <c r="B19" s="105" t="s">
        <v>17</v>
      </c>
      <c r="C19" s="105" t="s">
        <v>17</v>
      </c>
      <c r="D19" s="11" t="s">
        <v>325</v>
      </c>
      <c r="E19" s="12">
        <v>3.25</v>
      </c>
      <c r="F19" s="12">
        <v>5</v>
      </c>
      <c r="G19" s="16">
        <f t="shared" si="0"/>
        <v>0</v>
      </c>
      <c r="H19" s="106" t="s">
        <v>17</v>
      </c>
    </row>
    <row r="20" spans="1:8" ht="39.950000000000003" customHeight="1" x14ac:dyDescent="0.3">
      <c r="A20" s="104" t="s">
        <v>17</v>
      </c>
      <c r="B20" s="105" t="s">
        <v>17</v>
      </c>
      <c r="C20" s="105" t="s">
        <v>17</v>
      </c>
      <c r="D20" s="11" t="s">
        <v>354</v>
      </c>
      <c r="E20" s="12">
        <v>3.25</v>
      </c>
      <c r="F20" s="12">
        <v>5</v>
      </c>
      <c r="G20" s="16">
        <f t="shared" si="0"/>
        <v>0</v>
      </c>
      <c r="H20" s="106" t="s">
        <v>17</v>
      </c>
    </row>
    <row r="21" spans="1:8" ht="39.950000000000003" customHeight="1" x14ac:dyDescent="0.3">
      <c r="A21" s="104" t="s">
        <v>17</v>
      </c>
      <c r="B21" s="105" t="s">
        <v>17</v>
      </c>
      <c r="C21" s="105" t="s">
        <v>17</v>
      </c>
      <c r="D21" s="11" t="s">
        <v>32</v>
      </c>
      <c r="E21" s="12">
        <v>0.65</v>
      </c>
      <c r="F21" s="12">
        <v>1</v>
      </c>
      <c r="G21" s="16">
        <f t="shared" si="0"/>
        <v>0</v>
      </c>
      <c r="H21" s="106" t="s">
        <v>17</v>
      </c>
    </row>
    <row r="22" spans="1:8" ht="39.950000000000003" customHeight="1" x14ac:dyDescent="0.3">
      <c r="A22" s="104" t="s">
        <v>17</v>
      </c>
      <c r="B22" s="105" t="s">
        <v>17</v>
      </c>
      <c r="C22" s="105" t="s">
        <v>17</v>
      </c>
      <c r="D22" s="11" t="s">
        <v>627</v>
      </c>
      <c r="E22" s="12">
        <v>0.65</v>
      </c>
      <c r="F22" s="12">
        <v>1</v>
      </c>
      <c r="G22" s="16">
        <f t="shared" si="0"/>
        <v>0</v>
      </c>
      <c r="H22" s="106" t="s">
        <v>17</v>
      </c>
    </row>
    <row r="23" spans="1:8" ht="39.950000000000003" customHeight="1" x14ac:dyDescent="0.3">
      <c r="A23" s="104" t="s">
        <v>17</v>
      </c>
      <c r="B23" s="105" t="s">
        <v>17</v>
      </c>
      <c r="C23" s="105" t="s">
        <v>17</v>
      </c>
      <c r="D23" s="11" t="s">
        <v>81</v>
      </c>
      <c r="E23" s="12">
        <v>7.0000000000000007E-2</v>
      </c>
      <c r="F23" s="12">
        <v>0.1</v>
      </c>
      <c r="G23" s="16">
        <f t="shared" si="0"/>
        <v>0</v>
      </c>
      <c r="H23" s="106" t="s">
        <v>17</v>
      </c>
    </row>
    <row r="24" spans="1:8" ht="39.950000000000003" customHeight="1" x14ac:dyDescent="0.3">
      <c r="A24" s="104"/>
      <c r="B24" s="105"/>
      <c r="C24" s="13" t="s">
        <v>87</v>
      </c>
      <c r="D24" s="11" t="s">
        <v>24</v>
      </c>
      <c r="E24" s="12">
        <v>18.2</v>
      </c>
      <c r="F24" s="12">
        <v>28</v>
      </c>
      <c r="G24" s="16">
        <f t="shared" ref="G24" si="1">($C$3*E24)+($C$4*F24)</f>
        <v>0</v>
      </c>
      <c r="H24" s="14" t="s">
        <v>56</v>
      </c>
    </row>
    <row r="25" spans="1:8" ht="39.950000000000003" customHeight="1" x14ac:dyDescent="0.3">
      <c r="A25" s="104" t="s">
        <v>17</v>
      </c>
      <c r="B25" s="105" t="s">
        <v>17</v>
      </c>
      <c r="C25" s="105" t="s">
        <v>355</v>
      </c>
      <c r="D25" s="11" t="s">
        <v>356</v>
      </c>
      <c r="E25" s="12">
        <v>13</v>
      </c>
      <c r="F25" s="12">
        <v>20</v>
      </c>
      <c r="G25" s="16">
        <f t="shared" si="0"/>
        <v>0</v>
      </c>
      <c r="H25" s="106" t="s">
        <v>365</v>
      </c>
    </row>
    <row r="26" spans="1:8" ht="39.950000000000003" customHeight="1" x14ac:dyDescent="0.3">
      <c r="A26" s="104" t="s">
        <v>17</v>
      </c>
      <c r="B26" s="105" t="s">
        <v>17</v>
      </c>
      <c r="C26" s="105" t="s">
        <v>17</v>
      </c>
      <c r="D26" s="11" t="s">
        <v>142</v>
      </c>
      <c r="E26" s="12">
        <v>1.95</v>
      </c>
      <c r="F26" s="12">
        <v>3</v>
      </c>
      <c r="G26" s="16">
        <f t="shared" si="0"/>
        <v>0</v>
      </c>
      <c r="H26" s="106" t="s">
        <v>17</v>
      </c>
    </row>
    <row r="27" spans="1:8" ht="39.950000000000003" customHeight="1" x14ac:dyDescent="0.3">
      <c r="A27" s="104" t="s">
        <v>17</v>
      </c>
      <c r="B27" s="105" t="s">
        <v>17</v>
      </c>
      <c r="C27" s="105" t="s">
        <v>17</v>
      </c>
      <c r="D27" s="11" t="s">
        <v>29</v>
      </c>
      <c r="E27" s="12">
        <v>1.3</v>
      </c>
      <c r="F27" s="12">
        <v>2</v>
      </c>
      <c r="G27" s="16">
        <f t="shared" si="0"/>
        <v>0</v>
      </c>
      <c r="H27" s="106" t="s">
        <v>17</v>
      </c>
    </row>
    <row r="28" spans="1:8" ht="39.950000000000003" customHeight="1" x14ac:dyDescent="0.3">
      <c r="A28" s="104" t="s">
        <v>17</v>
      </c>
      <c r="B28" s="105" t="s">
        <v>17</v>
      </c>
      <c r="C28" s="105" t="s">
        <v>17</v>
      </c>
      <c r="D28" s="11" t="s">
        <v>94</v>
      </c>
      <c r="E28" s="12">
        <v>1.3</v>
      </c>
      <c r="F28" s="12">
        <v>2</v>
      </c>
      <c r="G28" s="16">
        <f t="shared" si="0"/>
        <v>0</v>
      </c>
      <c r="H28" s="106" t="s">
        <v>17</v>
      </c>
    </row>
    <row r="29" spans="1:8" ht="39.950000000000003" customHeight="1" x14ac:dyDescent="0.3">
      <c r="A29" s="104" t="s">
        <v>17</v>
      </c>
      <c r="B29" s="105" t="s">
        <v>17</v>
      </c>
      <c r="C29" s="105" t="s">
        <v>17</v>
      </c>
      <c r="D29" s="11" t="s">
        <v>357</v>
      </c>
      <c r="E29" s="12">
        <v>0.65</v>
      </c>
      <c r="F29" s="12">
        <v>1</v>
      </c>
      <c r="G29" s="16">
        <f t="shared" si="0"/>
        <v>0</v>
      </c>
      <c r="H29" s="106" t="s">
        <v>17</v>
      </c>
    </row>
    <row r="30" spans="1:8" ht="39.950000000000003" customHeight="1" x14ac:dyDescent="0.3">
      <c r="A30" s="104" t="s">
        <v>17</v>
      </c>
      <c r="B30" s="105" t="s">
        <v>17</v>
      </c>
      <c r="C30" s="105" t="s">
        <v>17</v>
      </c>
      <c r="D30" s="11" t="s">
        <v>32</v>
      </c>
      <c r="E30" s="12">
        <v>0.33</v>
      </c>
      <c r="F30" s="12">
        <v>0.5</v>
      </c>
      <c r="G30" s="16">
        <f t="shared" si="0"/>
        <v>0</v>
      </c>
      <c r="H30" s="106" t="s">
        <v>17</v>
      </c>
    </row>
    <row r="31" spans="1:8" ht="39.950000000000003" customHeight="1" x14ac:dyDescent="0.3">
      <c r="A31" s="104" t="s">
        <v>17</v>
      </c>
      <c r="B31" s="105" t="s">
        <v>17</v>
      </c>
      <c r="C31" s="105" t="s">
        <v>17</v>
      </c>
      <c r="D31" s="11" t="s">
        <v>31</v>
      </c>
      <c r="E31" s="12">
        <v>0.13</v>
      </c>
      <c r="F31" s="12">
        <v>0.2</v>
      </c>
      <c r="G31" s="16">
        <f t="shared" si="0"/>
        <v>0</v>
      </c>
      <c r="H31" s="106" t="s">
        <v>17</v>
      </c>
    </row>
    <row r="32" spans="1:8" ht="39.950000000000003" customHeight="1" x14ac:dyDescent="0.3">
      <c r="A32" s="104" t="s">
        <v>17</v>
      </c>
      <c r="B32" s="105" t="s">
        <v>17</v>
      </c>
      <c r="C32" s="105" t="s">
        <v>367</v>
      </c>
      <c r="D32" s="11" t="s">
        <v>358</v>
      </c>
      <c r="E32" s="12">
        <v>19.5</v>
      </c>
      <c r="F32" s="12">
        <v>30</v>
      </c>
      <c r="G32" s="16">
        <f t="shared" si="0"/>
        <v>0</v>
      </c>
      <c r="H32" s="106" t="s">
        <v>366</v>
      </c>
    </row>
    <row r="33" spans="1:8" ht="39.950000000000003" customHeight="1" x14ac:dyDescent="0.3">
      <c r="A33" s="104" t="s">
        <v>17</v>
      </c>
      <c r="B33" s="105" t="s">
        <v>17</v>
      </c>
      <c r="C33" s="105" t="s">
        <v>17</v>
      </c>
      <c r="D33" s="11" t="s">
        <v>359</v>
      </c>
      <c r="E33" s="12">
        <v>16.25</v>
      </c>
      <c r="F33" s="12">
        <v>25</v>
      </c>
      <c r="G33" s="16">
        <f t="shared" si="0"/>
        <v>0</v>
      </c>
      <c r="H33" s="106" t="s">
        <v>17</v>
      </c>
    </row>
    <row r="34" spans="1:8" ht="39.950000000000003" customHeight="1" x14ac:dyDescent="0.3">
      <c r="A34" s="104" t="s">
        <v>17</v>
      </c>
      <c r="B34" s="105" t="s">
        <v>17</v>
      </c>
      <c r="C34" s="105" t="s">
        <v>17</v>
      </c>
      <c r="D34" s="11" t="s">
        <v>360</v>
      </c>
      <c r="E34" s="12">
        <v>13</v>
      </c>
      <c r="F34" s="12">
        <v>20</v>
      </c>
      <c r="G34" s="16">
        <f t="shared" si="0"/>
        <v>0</v>
      </c>
      <c r="H34" s="106" t="s">
        <v>17</v>
      </c>
    </row>
    <row r="35" spans="1:8" ht="39.950000000000003" customHeight="1" x14ac:dyDescent="0.3">
      <c r="A35" s="104" t="s">
        <v>17</v>
      </c>
      <c r="B35" s="105" t="s">
        <v>17</v>
      </c>
      <c r="C35" s="13" t="s">
        <v>48</v>
      </c>
      <c r="D35" s="11" t="s">
        <v>49</v>
      </c>
      <c r="E35" s="12">
        <v>13</v>
      </c>
      <c r="F35" s="12">
        <v>20</v>
      </c>
      <c r="G35" s="16">
        <f t="shared" si="0"/>
        <v>0</v>
      </c>
      <c r="H35" s="14" t="s">
        <v>60</v>
      </c>
    </row>
    <row r="36" spans="1:8" ht="39.950000000000003" customHeight="1" x14ac:dyDescent="0.3">
      <c r="A36" s="104" t="s">
        <v>17</v>
      </c>
      <c r="B36" s="105" t="s">
        <v>50</v>
      </c>
      <c r="C36" s="13" t="s">
        <v>361</v>
      </c>
      <c r="D36" s="11" t="s">
        <v>362</v>
      </c>
      <c r="E36" s="12">
        <v>32.5</v>
      </c>
      <c r="F36" s="12">
        <v>50</v>
      </c>
      <c r="G36" s="16">
        <f t="shared" si="0"/>
        <v>0</v>
      </c>
      <c r="H36" s="14" t="s">
        <v>60</v>
      </c>
    </row>
    <row r="37" spans="1:8" ht="39.950000000000003" customHeight="1" x14ac:dyDescent="0.3">
      <c r="A37" s="104" t="s">
        <v>17</v>
      </c>
      <c r="B37" s="105" t="s">
        <v>17</v>
      </c>
      <c r="C37" s="13" t="s">
        <v>53</v>
      </c>
      <c r="D37" s="11" t="s">
        <v>54</v>
      </c>
      <c r="E37" s="12">
        <v>97.5</v>
      </c>
      <c r="F37" s="12">
        <v>150</v>
      </c>
      <c r="G37" s="16">
        <f t="shared" si="0"/>
        <v>0</v>
      </c>
      <c r="H37" s="14" t="s">
        <v>60</v>
      </c>
    </row>
    <row r="38" spans="1:8" ht="39.950000000000003" customHeight="1" x14ac:dyDescent="0.3"/>
    <row r="39" spans="1:8" ht="39.950000000000003" customHeight="1" x14ac:dyDescent="0.3"/>
    <row r="40" spans="1:8" ht="39.950000000000003" customHeight="1" x14ac:dyDescent="0.3"/>
    <row r="41" spans="1:8" ht="39.950000000000003" customHeight="1" x14ac:dyDescent="0.3"/>
    <row r="42" spans="1:8" ht="39.950000000000003" customHeight="1" x14ac:dyDescent="0.3"/>
    <row r="43" spans="1:8" ht="39.950000000000003" customHeight="1" x14ac:dyDescent="0.3"/>
  </sheetData>
  <sheetProtection sheet="1" objects="1" scenarios="1" formatRows="0" insertRows="0" deleteRows="0"/>
  <mergeCells count="26">
    <mergeCell ref="H14:H23"/>
    <mergeCell ref="H25:H31"/>
    <mergeCell ref="H32:H34"/>
    <mergeCell ref="H6:H7"/>
    <mergeCell ref="A8:A37"/>
    <mergeCell ref="B8:B13"/>
    <mergeCell ref="C8:C13"/>
    <mergeCell ref="B14:B35"/>
    <mergeCell ref="C14:C23"/>
    <mergeCell ref="C25:C31"/>
    <mergeCell ref="C32:C34"/>
    <mergeCell ref="B36:B37"/>
    <mergeCell ref="H8:H13"/>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showGridLines="0" view="pageBreakPreview" topLeftCell="A7" zoomScale="70" zoomScaleNormal="70" zoomScaleSheetLayoutView="70" workbookViewId="0">
      <selection activeCell="L14" sqref="L14"/>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1" t="s">
        <v>0</v>
      </c>
      <c r="B1" s="91"/>
      <c r="C1" s="91"/>
      <c r="D1" s="91"/>
      <c r="E1" s="91"/>
      <c r="F1" s="91"/>
      <c r="G1" s="91"/>
      <c r="H1" s="91"/>
    </row>
    <row r="2" spans="1:8" s="2" customFormat="1" ht="39.950000000000003" customHeight="1" x14ac:dyDescent="0.3">
      <c r="A2" s="92" t="s">
        <v>1</v>
      </c>
      <c r="B2" s="93"/>
      <c r="C2" s="94"/>
      <c r="D2" s="95" t="s">
        <v>2</v>
      </c>
      <c r="E2" s="95"/>
      <c r="F2" s="95"/>
      <c r="G2" s="95"/>
      <c r="H2" s="96"/>
    </row>
    <row r="3" spans="1:8" s="2" customFormat="1" ht="39.950000000000003" customHeight="1" x14ac:dyDescent="0.3">
      <c r="A3" s="97" t="s">
        <v>3</v>
      </c>
      <c r="B3" s="98"/>
      <c r="C3" s="3"/>
      <c r="D3" s="99" t="s">
        <v>4</v>
      </c>
      <c r="E3" s="100"/>
      <c r="F3" s="100"/>
      <c r="G3" s="100"/>
      <c r="H3" s="96"/>
    </row>
    <row r="4" spans="1:8" s="2" customFormat="1" ht="39.950000000000003" customHeight="1" thickBot="1" x14ac:dyDescent="0.35">
      <c r="A4" s="101" t="s">
        <v>5</v>
      </c>
      <c r="B4" s="102"/>
      <c r="C4" s="4"/>
      <c r="D4" s="99"/>
      <c r="E4" s="100"/>
      <c r="F4" s="100"/>
      <c r="G4" s="100"/>
      <c r="H4" s="96"/>
    </row>
    <row r="5" spans="1:8" s="2" customFormat="1" ht="14.25" customHeight="1" x14ac:dyDescent="0.3">
      <c r="A5" s="5"/>
      <c r="B5" s="6"/>
      <c r="C5" s="6"/>
      <c r="D5" s="6"/>
      <c r="E5" s="6"/>
      <c r="F5" s="6"/>
      <c r="G5" s="7"/>
      <c r="H5" s="6"/>
    </row>
    <row r="6" spans="1:8" s="2" customFormat="1" ht="39.950000000000003" customHeight="1" x14ac:dyDescent="0.3">
      <c r="A6" s="103" t="s">
        <v>6</v>
      </c>
      <c r="B6" s="103" t="s">
        <v>7</v>
      </c>
      <c r="C6" s="103" t="s">
        <v>8</v>
      </c>
      <c r="D6" s="103" t="s">
        <v>9</v>
      </c>
      <c r="E6" s="103" t="s">
        <v>10</v>
      </c>
      <c r="F6" s="103"/>
      <c r="G6" s="107" t="s">
        <v>11</v>
      </c>
      <c r="H6" s="103" t="s">
        <v>12</v>
      </c>
    </row>
    <row r="7" spans="1:8" s="2" customFormat="1" ht="39.950000000000003" customHeight="1" x14ac:dyDescent="0.3">
      <c r="A7" s="103"/>
      <c r="B7" s="103"/>
      <c r="C7" s="103"/>
      <c r="D7" s="103"/>
      <c r="E7" s="8" t="s">
        <v>3</v>
      </c>
      <c r="F7" s="8" t="s">
        <v>5</v>
      </c>
      <c r="G7" s="108"/>
      <c r="H7" s="103"/>
    </row>
    <row r="8" spans="1:8" ht="39.950000000000003" customHeight="1" x14ac:dyDescent="0.3">
      <c r="A8" s="104" t="s">
        <v>368</v>
      </c>
      <c r="B8" s="105" t="s">
        <v>14</v>
      </c>
      <c r="C8" s="105" t="s">
        <v>369</v>
      </c>
      <c r="D8" s="11" t="s">
        <v>24</v>
      </c>
      <c r="E8" s="12">
        <v>13</v>
      </c>
      <c r="F8" s="12">
        <v>20</v>
      </c>
      <c r="G8" s="16">
        <f>($C$3*E8)+($C$4*F8)</f>
        <v>0</v>
      </c>
      <c r="H8" s="106" t="s">
        <v>378</v>
      </c>
    </row>
    <row r="9" spans="1:8" ht="39.950000000000003" customHeight="1" x14ac:dyDescent="0.3">
      <c r="A9" s="104" t="s">
        <v>17</v>
      </c>
      <c r="B9" s="105" t="s">
        <v>17</v>
      </c>
      <c r="C9" s="105" t="s">
        <v>17</v>
      </c>
      <c r="D9" s="11" t="s">
        <v>42</v>
      </c>
      <c r="E9" s="12">
        <v>3.25</v>
      </c>
      <c r="F9" s="12">
        <v>5</v>
      </c>
      <c r="G9" s="16">
        <f t="shared" ref="G9:G42" si="0">($C$3*E9)+($C$4*F9)</f>
        <v>0</v>
      </c>
      <c r="H9" s="106" t="s">
        <v>17</v>
      </c>
    </row>
    <row r="10" spans="1:8" ht="39.950000000000003" customHeight="1" x14ac:dyDescent="0.3">
      <c r="A10" s="104" t="s">
        <v>17</v>
      </c>
      <c r="B10" s="105" t="s">
        <v>17</v>
      </c>
      <c r="C10" s="105" t="s">
        <v>17</v>
      </c>
      <c r="D10" s="11" t="s">
        <v>21</v>
      </c>
      <c r="E10" s="12">
        <v>7.0000000000000007E-2</v>
      </c>
      <c r="F10" s="12">
        <v>0.1</v>
      </c>
      <c r="G10" s="16">
        <f t="shared" si="0"/>
        <v>0</v>
      </c>
      <c r="H10" s="106" t="s">
        <v>17</v>
      </c>
    </row>
    <row r="11" spans="1:8" ht="39.950000000000003" customHeight="1" x14ac:dyDescent="0.3">
      <c r="A11" s="104" t="s">
        <v>17</v>
      </c>
      <c r="B11" s="105" t="s">
        <v>22</v>
      </c>
      <c r="C11" s="13" t="s">
        <v>23</v>
      </c>
      <c r="D11" s="11" t="s">
        <v>24</v>
      </c>
      <c r="E11" s="12">
        <v>35.75</v>
      </c>
      <c r="F11" s="15">
        <v>0</v>
      </c>
      <c r="G11" s="16">
        <f t="shared" si="0"/>
        <v>0</v>
      </c>
      <c r="H11" s="14" t="s">
        <v>56</v>
      </c>
    </row>
    <row r="12" spans="1:8" ht="39.950000000000003" customHeight="1" x14ac:dyDescent="0.3">
      <c r="A12" s="104"/>
      <c r="B12" s="105"/>
      <c r="C12" s="105" t="s">
        <v>64</v>
      </c>
      <c r="D12" s="11" t="s">
        <v>24</v>
      </c>
      <c r="E12" s="12">
        <v>0</v>
      </c>
      <c r="F12" s="12">
        <v>50</v>
      </c>
      <c r="G12" s="16">
        <f t="shared" si="0"/>
        <v>0</v>
      </c>
      <c r="H12" s="106" t="s">
        <v>66</v>
      </c>
    </row>
    <row r="13" spans="1:8" ht="39.950000000000003" customHeight="1" x14ac:dyDescent="0.3">
      <c r="A13" s="104"/>
      <c r="B13" s="105"/>
      <c r="C13" s="105" t="s">
        <v>17</v>
      </c>
      <c r="D13" s="11" t="s">
        <v>65</v>
      </c>
      <c r="E13" s="12">
        <v>0</v>
      </c>
      <c r="F13" s="12">
        <v>5</v>
      </c>
      <c r="G13" s="16">
        <f t="shared" si="0"/>
        <v>0</v>
      </c>
      <c r="H13" s="106" t="s">
        <v>17</v>
      </c>
    </row>
    <row r="14" spans="1:8" ht="39.950000000000003" customHeight="1" x14ac:dyDescent="0.3">
      <c r="A14" s="104" t="s">
        <v>17</v>
      </c>
      <c r="B14" s="105" t="s">
        <v>17</v>
      </c>
      <c r="C14" s="105" t="s">
        <v>370</v>
      </c>
      <c r="D14" s="11" t="s">
        <v>84</v>
      </c>
      <c r="E14" s="12">
        <v>16.25</v>
      </c>
      <c r="F14" s="12">
        <v>25</v>
      </c>
      <c r="G14" s="16">
        <f t="shared" si="0"/>
        <v>0</v>
      </c>
      <c r="H14" s="106" t="s">
        <v>379</v>
      </c>
    </row>
    <row r="15" spans="1:8" ht="39.950000000000003" customHeight="1" x14ac:dyDescent="0.3">
      <c r="A15" s="104" t="s">
        <v>17</v>
      </c>
      <c r="B15" s="105" t="s">
        <v>17</v>
      </c>
      <c r="C15" s="105" t="s">
        <v>17</v>
      </c>
      <c r="D15" s="11" t="s">
        <v>46</v>
      </c>
      <c r="E15" s="12">
        <v>1.95</v>
      </c>
      <c r="F15" s="12">
        <v>3</v>
      </c>
      <c r="G15" s="16">
        <f t="shared" si="0"/>
        <v>0</v>
      </c>
      <c r="H15" s="106" t="s">
        <v>17</v>
      </c>
    </row>
    <row r="16" spans="1:8" ht="39.950000000000003" customHeight="1" x14ac:dyDescent="0.3">
      <c r="A16" s="104" t="s">
        <v>17</v>
      </c>
      <c r="B16" s="105" t="s">
        <v>17</v>
      </c>
      <c r="C16" s="105" t="s">
        <v>17</v>
      </c>
      <c r="D16" s="11" t="s">
        <v>29</v>
      </c>
      <c r="E16" s="12">
        <v>1.3</v>
      </c>
      <c r="F16" s="12">
        <v>2</v>
      </c>
      <c r="G16" s="16">
        <f t="shared" si="0"/>
        <v>0</v>
      </c>
      <c r="H16" s="106" t="s">
        <v>17</v>
      </c>
    </row>
    <row r="17" spans="1:8" ht="39.950000000000003" customHeight="1" x14ac:dyDescent="0.3">
      <c r="A17" s="104" t="s">
        <v>17</v>
      </c>
      <c r="B17" s="105" t="s">
        <v>17</v>
      </c>
      <c r="C17" s="105" t="s">
        <v>17</v>
      </c>
      <c r="D17" s="11" t="s">
        <v>32</v>
      </c>
      <c r="E17" s="12">
        <v>0.2</v>
      </c>
      <c r="F17" s="12">
        <v>0.3</v>
      </c>
      <c r="G17" s="16">
        <f t="shared" si="0"/>
        <v>0</v>
      </c>
      <c r="H17" s="106" t="s">
        <v>17</v>
      </c>
    </row>
    <row r="18" spans="1:8" ht="39.950000000000003" customHeight="1" x14ac:dyDescent="0.3">
      <c r="A18" s="104" t="s">
        <v>17</v>
      </c>
      <c r="B18" s="105" t="s">
        <v>17</v>
      </c>
      <c r="C18" s="105" t="s">
        <v>17</v>
      </c>
      <c r="D18" s="11" t="s">
        <v>81</v>
      </c>
      <c r="E18" s="12">
        <v>7.0000000000000007E-2</v>
      </c>
      <c r="F18" s="12">
        <v>0.1</v>
      </c>
      <c r="G18" s="16">
        <f t="shared" si="0"/>
        <v>0</v>
      </c>
      <c r="H18" s="106" t="s">
        <v>17</v>
      </c>
    </row>
    <row r="19" spans="1:8" ht="39.950000000000003" customHeight="1" x14ac:dyDescent="0.3">
      <c r="A19" s="104" t="s">
        <v>17</v>
      </c>
      <c r="B19" s="105" t="s">
        <v>17</v>
      </c>
      <c r="C19" s="105" t="s">
        <v>383</v>
      </c>
      <c r="D19" s="11" t="s">
        <v>371</v>
      </c>
      <c r="E19" s="12">
        <v>26</v>
      </c>
      <c r="F19" s="12">
        <v>40</v>
      </c>
      <c r="G19" s="16">
        <f t="shared" si="0"/>
        <v>0</v>
      </c>
      <c r="H19" s="106" t="s">
        <v>380</v>
      </c>
    </row>
    <row r="20" spans="1:8" ht="39.950000000000003" customHeight="1" x14ac:dyDescent="0.3">
      <c r="A20" s="104" t="s">
        <v>17</v>
      </c>
      <c r="B20" s="105" t="s">
        <v>17</v>
      </c>
      <c r="C20" s="105" t="s">
        <v>17</v>
      </c>
      <c r="D20" s="11" t="s">
        <v>85</v>
      </c>
      <c r="E20" s="12">
        <v>6.5</v>
      </c>
      <c r="F20" s="12">
        <v>10</v>
      </c>
      <c r="G20" s="16">
        <f t="shared" si="0"/>
        <v>0</v>
      </c>
      <c r="H20" s="106" t="s">
        <v>17</v>
      </c>
    </row>
    <row r="21" spans="1:8" ht="39.950000000000003" customHeight="1" x14ac:dyDescent="0.3">
      <c r="A21" s="104" t="s">
        <v>17</v>
      </c>
      <c r="B21" s="105" t="s">
        <v>17</v>
      </c>
      <c r="C21" s="105" t="s">
        <v>17</v>
      </c>
      <c r="D21" s="11" t="s">
        <v>140</v>
      </c>
      <c r="E21" s="12">
        <v>3.25</v>
      </c>
      <c r="F21" s="12">
        <v>5</v>
      </c>
      <c r="G21" s="16">
        <f t="shared" si="0"/>
        <v>0</v>
      </c>
      <c r="H21" s="106" t="s">
        <v>17</v>
      </c>
    </row>
    <row r="22" spans="1:8" ht="39.950000000000003" customHeight="1" x14ac:dyDescent="0.3">
      <c r="A22" s="104" t="s">
        <v>17</v>
      </c>
      <c r="B22" s="105" t="s">
        <v>17</v>
      </c>
      <c r="C22" s="105" t="s">
        <v>17</v>
      </c>
      <c r="D22" s="11" t="s">
        <v>94</v>
      </c>
      <c r="E22" s="12">
        <v>3.25</v>
      </c>
      <c r="F22" s="12">
        <v>5</v>
      </c>
      <c r="G22" s="16">
        <f t="shared" si="0"/>
        <v>0</v>
      </c>
      <c r="H22" s="106" t="s">
        <v>17</v>
      </c>
    </row>
    <row r="23" spans="1:8" ht="39.950000000000003" customHeight="1" x14ac:dyDescent="0.3">
      <c r="A23" s="104" t="s">
        <v>17</v>
      </c>
      <c r="B23" s="105" t="s">
        <v>17</v>
      </c>
      <c r="C23" s="105" t="s">
        <v>17</v>
      </c>
      <c r="D23" s="11" t="s">
        <v>36</v>
      </c>
      <c r="E23" s="12">
        <v>1.95</v>
      </c>
      <c r="F23" s="12">
        <v>3</v>
      </c>
      <c r="G23" s="16">
        <f t="shared" si="0"/>
        <v>0</v>
      </c>
      <c r="H23" s="106" t="s">
        <v>17</v>
      </c>
    </row>
    <row r="24" spans="1:8" ht="39.950000000000003" customHeight="1" x14ac:dyDescent="0.3">
      <c r="A24" s="104" t="s">
        <v>17</v>
      </c>
      <c r="B24" s="105" t="s">
        <v>17</v>
      </c>
      <c r="C24" s="105" t="s">
        <v>17</v>
      </c>
      <c r="D24" s="11" t="s">
        <v>627</v>
      </c>
      <c r="E24" s="12">
        <v>1.3</v>
      </c>
      <c r="F24" s="12">
        <v>2</v>
      </c>
      <c r="G24" s="16">
        <f t="shared" si="0"/>
        <v>0</v>
      </c>
      <c r="H24" s="106" t="s">
        <v>17</v>
      </c>
    </row>
    <row r="25" spans="1:8" ht="39.950000000000003" customHeight="1" x14ac:dyDescent="0.3">
      <c r="A25" s="104" t="s">
        <v>17</v>
      </c>
      <c r="B25" s="105" t="s">
        <v>17</v>
      </c>
      <c r="C25" s="105" t="s">
        <v>17</v>
      </c>
      <c r="D25" s="11" t="s">
        <v>32</v>
      </c>
      <c r="E25" s="12">
        <v>0.65</v>
      </c>
      <c r="F25" s="12">
        <v>1</v>
      </c>
      <c r="G25" s="16">
        <f t="shared" si="0"/>
        <v>0</v>
      </c>
      <c r="H25" s="106" t="s">
        <v>17</v>
      </c>
    </row>
    <row r="26" spans="1:8" ht="39.950000000000003" customHeight="1" x14ac:dyDescent="0.3">
      <c r="A26" s="104" t="s">
        <v>17</v>
      </c>
      <c r="B26" s="105" t="s">
        <v>17</v>
      </c>
      <c r="C26" s="105" t="s">
        <v>17</v>
      </c>
      <c r="D26" s="11" t="s">
        <v>372</v>
      </c>
      <c r="E26" s="12">
        <v>0.65</v>
      </c>
      <c r="F26" s="12">
        <v>1</v>
      </c>
      <c r="G26" s="16">
        <f t="shared" si="0"/>
        <v>0</v>
      </c>
      <c r="H26" s="106" t="s">
        <v>17</v>
      </c>
    </row>
    <row r="27" spans="1:8" ht="39.950000000000003" customHeight="1" x14ac:dyDescent="0.3">
      <c r="A27" s="104" t="s">
        <v>17</v>
      </c>
      <c r="B27" s="105" t="s">
        <v>17</v>
      </c>
      <c r="C27" s="105" t="s">
        <v>373</v>
      </c>
      <c r="D27" s="11" t="s">
        <v>117</v>
      </c>
      <c r="E27" s="12">
        <v>24.7</v>
      </c>
      <c r="F27" s="12">
        <v>38</v>
      </c>
      <c r="G27" s="16">
        <f t="shared" si="0"/>
        <v>0</v>
      </c>
      <c r="H27" s="106" t="s">
        <v>381</v>
      </c>
    </row>
    <row r="28" spans="1:8" ht="39.950000000000003" customHeight="1" x14ac:dyDescent="0.3">
      <c r="A28" s="104" t="s">
        <v>17</v>
      </c>
      <c r="B28" s="105" t="s">
        <v>17</v>
      </c>
      <c r="C28" s="105" t="s">
        <v>17</v>
      </c>
      <c r="D28" s="11" t="s">
        <v>28</v>
      </c>
      <c r="E28" s="12">
        <v>0.65</v>
      </c>
      <c r="F28" s="12">
        <v>1</v>
      </c>
      <c r="G28" s="16">
        <f t="shared" si="0"/>
        <v>0</v>
      </c>
      <c r="H28" s="106" t="s">
        <v>17</v>
      </c>
    </row>
    <row r="29" spans="1:8" ht="39.950000000000003" customHeight="1" x14ac:dyDescent="0.3">
      <c r="A29" s="104" t="s">
        <v>17</v>
      </c>
      <c r="B29" s="105" t="s">
        <v>17</v>
      </c>
      <c r="C29" s="105" t="s">
        <v>17</v>
      </c>
      <c r="D29" s="11" t="s">
        <v>30</v>
      </c>
      <c r="E29" s="12">
        <v>0.33</v>
      </c>
      <c r="F29" s="12">
        <v>0.5</v>
      </c>
      <c r="G29" s="16">
        <f t="shared" si="0"/>
        <v>0</v>
      </c>
      <c r="H29" s="106" t="s">
        <v>17</v>
      </c>
    </row>
    <row r="30" spans="1:8" ht="39.950000000000003" customHeight="1" x14ac:dyDescent="0.3">
      <c r="A30" s="104" t="s">
        <v>17</v>
      </c>
      <c r="B30" s="105" t="s">
        <v>17</v>
      </c>
      <c r="C30" s="105" t="s">
        <v>17</v>
      </c>
      <c r="D30" s="11" t="s">
        <v>374</v>
      </c>
      <c r="E30" s="12">
        <v>0.33</v>
      </c>
      <c r="F30" s="12">
        <v>0.5</v>
      </c>
      <c r="G30" s="16">
        <f t="shared" si="0"/>
        <v>0</v>
      </c>
      <c r="H30" s="106" t="s">
        <v>17</v>
      </c>
    </row>
    <row r="31" spans="1:8" ht="39.950000000000003" customHeight="1" x14ac:dyDescent="0.3">
      <c r="A31" s="104" t="s">
        <v>17</v>
      </c>
      <c r="B31" s="105" t="s">
        <v>17</v>
      </c>
      <c r="C31" s="105" t="s">
        <v>17</v>
      </c>
      <c r="D31" s="11" t="s">
        <v>41</v>
      </c>
      <c r="E31" s="12">
        <v>0.33</v>
      </c>
      <c r="F31" s="12">
        <v>0.5</v>
      </c>
      <c r="G31" s="16">
        <f t="shared" si="0"/>
        <v>0</v>
      </c>
      <c r="H31" s="106" t="s">
        <v>17</v>
      </c>
    </row>
    <row r="32" spans="1:8" ht="39.950000000000003" customHeight="1" x14ac:dyDescent="0.3">
      <c r="A32" s="104" t="s">
        <v>17</v>
      </c>
      <c r="B32" s="105" t="s">
        <v>17</v>
      </c>
      <c r="C32" s="105" t="s">
        <v>17</v>
      </c>
      <c r="D32" s="11" t="s">
        <v>375</v>
      </c>
      <c r="E32" s="12">
        <v>0.13</v>
      </c>
      <c r="F32" s="12">
        <v>0.2</v>
      </c>
      <c r="G32" s="16">
        <f t="shared" si="0"/>
        <v>0</v>
      </c>
      <c r="H32" s="106" t="s">
        <v>17</v>
      </c>
    </row>
    <row r="33" spans="1:8" ht="39.950000000000003" customHeight="1" x14ac:dyDescent="0.3">
      <c r="A33" s="104" t="s">
        <v>17</v>
      </c>
      <c r="B33" s="105" t="s">
        <v>17</v>
      </c>
      <c r="C33" s="105" t="s">
        <v>17</v>
      </c>
      <c r="D33" s="11" t="s">
        <v>81</v>
      </c>
      <c r="E33" s="12">
        <v>7.0000000000000007E-2</v>
      </c>
      <c r="F33" s="12">
        <v>0.1</v>
      </c>
      <c r="G33" s="16">
        <f t="shared" si="0"/>
        <v>0</v>
      </c>
      <c r="H33" s="106" t="s">
        <v>17</v>
      </c>
    </row>
    <row r="34" spans="1:8" ht="39.950000000000003" customHeight="1" x14ac:dyDescent="0.3">
      <c r="A34" s="104" t="s">
        <v>17</v>
      </c>
      <c r="B34" s="105" t="s">
        <v>17</v>
      </c>
      <c r="C34" s="13" t="s">
        <v>122</v>
      </c>
      <c r="D34" s="11" t="s">
        <v>123</v>
      </c>
      <c r="E34" s="12">
        <v>13</v>
      </c>
      <c r="F34" s="12">
        <v>20</v>
      </c>
      <c r="G34" s="16">
        <f t="shared" si="0"/>
        <v>0</v>
      </c>
      <c r="H34" s="14" t="s">
        <v>60</v>
      </c>
    </row>
    <row r="35" spans="1:8" ht="39.950000000000003" customHeight="1" x14ac:dyDescent="0.3">
      <c r="A35" s="104" t="s">
        <v>17</v>
      </c>
      <c r="B35" s="105" t="s">
        <v>50</v>
      </c>
      <c r="C35" s="105" t="s">
        <v>376</v>
      </c>
      <c r="D35" s="11" t="s">
        <v>16</v>
      </c>
      <c r="E35" s="12">
        <v>13</v>
      </c>
      <c r="F35" s="12">
        <v>20</v>
      </c>
      <c r="G35" s="16">
        <f t="shared" si="0"/>
        <v>0</v>
      </c>
      <c r="H35" s="106" t="s">
        <v>382</v>
      </c>
    </row>
    <row r="36" spans="1:8" ht="39.950000000000003" customHeight="1" x14ac:dyDescent="0.3">
      <c r="A36" s="104" t="s">
        <v>17</v>
      </c>
      <c r="B36" s="105" t="s">
        <v>17</v>
      </c>
      <c r="C36" s="105" t="s">
        <v>17</v>
      </c>
      <c r="D36" s="11" t="s">
        <v>377</v>
      </c>
      <c r="E36" s="12">
        <v>3.25</v>
      </c>
      <c r="F36" s="12">
        <v>5</v>
      </c>
      <c r="G36" s="16">
        <f t="shared" si="0"/>
        <v>0</v>
      </c>
      <c r="H36" s="106" t="s">
        <v>17</v>
      </c>
    </row>
    <row r="37" spans="1:8" ht="39.950000000000003" customHeight="1" x14ac:dyDescent="0.3">
      <c r="A37" s="104" t="s">
        <v>17</v>
      </c>
      <c r="B37" s="105" t="s">
        <v>17</v>
      </c>
      <c r="C37" s="105" t="s">
        <v>17</v>
      </c>
      <c r="D37" s="11" t="s">
        <v>36</v>
      </c>
      <c r="E37" s="12">
        <v>0.65</v>
      </c>
      <c r="F37" s="12">
        <v>1</v>
      </c>
      <c r="G37" s="16">
        <f t="shared" si="0"/>
        <v>0</v>
      </c>
      <c r="H37" s="106" t="s">
        <v>17</v>
      </c>
    </row>
    <row r="38" spans="1:8" ht="39.950000000000003" customHeight="1" x14ac:dyDescent="0.3">
      <c r="A38" s="104" t="s">
        <v>17</v>
      </c>
      <c r="B38" s="105" t="s">
        <v>17</v>
      </c>
      <c r="C38" s="105" t="s">
        <v>17</v>
      </c>
      <c r="D38" s="11" t="s">
        <v>627</v>
      </c>
      <c r="E38" s="12">
        <v>0.65</v>
      </c>
      <c r="F38" s="12">
        <v>1</v>
      </c>
      <c r="G38" s="16">
        <f t="shared" si="0"/>
        <v>0</v>
      </c>
      <c r="H38" s="106" t="s">
        <v>17</v>
      </c>
    </row>
    <row r="39" spans="1:8" ht="39.950000000000003" customHeight="1" x14ac:dyDescent="0.3">
      <c r="A39" s="104" t="s">
        <v>17</v>
      </c>
      <c r="B39" s="105" t="s">
        <v>17</v>
      </c>
      <c r="C39" s="105" t="s">
        <v>17</v>
      </c>
      <c r="D39" s="11" t="s">
        <v>145</v>
      </c>
      <c r="E39" s="12">
        <v>0.33</v>
      </c>
      <c r="F39" s="12">
        <v>0.5</v>
      </c>
      <c r="G39" s="16">
        <f t="shared" si="0"/>
        <v>0</v>
      </c>
      <c r="H39" s="106" t="s">
        <v>17</v>
      </c>
    </row>
    <row r="40" spans="1:8" ht="39.950000000000003" customHeight="1" x14ac:dyDescent="0.3">
      <c r="A40" s="104" t="s">
        <v>17</v>
      </c>
      <c r="B40" s="105" t="s">
        <v>17</v>
      </c>
      <c r="C40" s="105" t="s">
        <v>17</v>
      </c>
      <c r="D40" s="11" t="s">
        <v>41</v>
      </c>
      <c r="E40" s="12">
        <v>0.33</v>
      </c>
      <c r="F40" s="12">
        <v>0.5</v>
      </c>
      <c r="G40" s="16">
        <f t="shared" si="0"/>
        <v>0</v>
      </c>
      <c r="H40" s="106" t="s">
        <v>17</v>
      </c>
    </row>
    <row r="41" spans="1:8" ht="39.950000000000003" customHeight="1" x14ac:dyDescent="0.3">
      <c r="A41" s="104" t="s">
        <v>17</v>
      </c>
      <c r="B41" s="105" t="s">
        <v>17</v>
      </c>
      <c r="C41" s="105" t="s">
        <v>17</v>
      </c>
      <c r="D41" s="11" t="s">
        <v>44</v>
      </c>
      <c r="E41" s="12">
        <v>0.33</v>
      </c>
      <c r="F41" s="12">
        <v>0.5</v>
      </c>
      <c r="G41" s="16">
        <f t="shared" si="0"/>
        <v>0</v>
      </c>
      <c r="H41" s="106" t="s">
        <v>17</v>
      </c>
    </row>
    <row r="42" spans="1:8" ht="39.950000000000003" customHeight="1" x14ac:dyDescent="0.3">
      <c r="A42" s="104" t="s">
        <v>17</v>
      </c>
      <c r="B42" s="105" t="s">
        <v>17</v>
      </c>
      <c r="C42" s="13" t="s">
        <v>168</v>
      </c>
      <c r="D42" s="11" t="s">
        <v>169</v>
      </c>
      <c r="E42" s="12">
        <v>52</v>
      </c>
      <c r="F42" s="12">
        <v>80</v>
      </c>
      <c r="G42" s="16">
        <f t="shared" si="0"/>
        <v>0</v>
      </c>
      <c r="H42" s="14" t="s">
        <v>60</v>
      </c>
    </row>
    <row r="43" spans="1:8" ht="39.950000000000003" customHeight="1" x14ac:dyDescent="0.3"/>
    <row r="44" spans="1:8" ht="39.950000000000003" customHeight="1" x14ac:dyDescent="0.3"/>
    <row r="45" spans="1:8" ht="39.950000000000003" customHeight="1" x14ac:dyDescent="0.3"/>
  </sheetData>
  <sheetProtection sheet="1" objects="1" scenarios="1" formatRows="0" insertRows="0" deleteRows="0"/>
  <mergeCells count="30">
    <mergeCell ref="H8:H10"/>
    <mergeCell ref="H14:H18"/>
    <mergeCell ref="H19:H26"/>
    <mergeCell ref="H27:H33"/>
    <mergeCell ref="H35:H41"/>
    <mergeCell ref="C12:C13"/>
    <mergeCell ref="H12:H13"/>
    <mergeCell ref="H6:H7"/>
    <mergeCell ref="A8:A42"/>
    <mergeCell ref="B8:B10"/>
    <mergeCell ref="C8:C10"/>
    <mergeCell ref="B11:B34"/>
    <mergeCell ref="C14:C18"/>
    <mergeCell ref="C19:C26"/>
    <mergeCell ref="C27:C33"/>
    <mergeCell ref="B35:B42"/>
    <mergeCell ref="C35:C41"/>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showGridLines="0" view="pageBreakPreview" topLeftCell="A28" zoomScale="70" zoomScaleNormal="70" zoomScaleSheetLayoutView="70" workbookViewId="0">
      <selection activeCell="C24" sqref="C24:C30"/>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1" t="s">
        <v>0</v>
      </c>
      <c r="B1" s="91"/>
      <c r="C1" s="91"/>
      <c r="D1" s="91"/>
      <c r="E1" s="91"/>
      <c r="F1" s="91"/>
      <c r="G1" s="91"/>
      <c r="H1" s="91"/>
    </row>
    <row r="2" spans="1:8" s="2" customFormat="1" ht="39.950000000000003" customHeight="1" x14ac:dyDescent="0.3">
      <c r="A2" s="92" t="s">
        <v>1</v>
      </c>
      <c r="B2" s="93"/>
      <c r="C2" s="94"/>
      <c r="D2" s="95" t="s">
        <v>2</v>
      </c>
      <c r="E2" s="95"/>
      <c r="F2" s="95"/>
      <c r="G2" s="95"/>
      <c r="H2" s="96"/>
    </row>
    <row r="3" spans="1:8" s="2" customFormat="1" ht="39.950000000000003" customHeight="1" x14ac:dyDescent="0.3">
      <c r="A3" s="97" t="s">
        <v>3</v>
      </c>
      <c r="B3" s="98"/>
      <c r="C3" s="3"/>
      <c r="D3" s="99" t="s">
        <v>4</v>
      </c>
      <c r="E3" s="100"/>
      <c r="F3" s="100"/>
      <c r="G3" s="100"/>
      <c r="H3" s="96"/>
    </row>
    <row r="4" spans="1:8" s="2" customFormat="1" ht="39.950000000000003" customHeight="1" thickBot="1" x14ac:dyDescent="0.35">
      <c r="A4" s="101" t="s">
        <v>5</v>
      </c>
      <c r="B4" s="102"/>
      <c r="C4" s="4"/>
      <c r="D4" s="99"/>
      <c r="E4" s="100"/>
      <c r="F4" s="100"/>
      <c r="G4" s="100"/>
      <c r="H4" s="96"/>
    </row>
    <row r="5" spans="1:8" s="2" customFormat="1" ht="14.25" customHeight="1" x14ac:dyDescent="0.3">
      <c r="A5" s="5"/>
      <c r="B5" s="6"/>
      <c r="C5" s="6"/>
      <c r="D5" s="6"/>
      <c r="E5" s="6"/>
      <c r="F5" s="6"/>
      <c r="G5" s="7"/>
      <c r="H5" s="6"/>
    </row>
    <row r="6" spans="1:8" s="2" customFormat="1" ht="39.950000000000003" customHeight="1" x14ac:dyDescent="0.3">
      <c r="A6" s="103" t="s">
        <v>6</v>
      </c>
      <c r="B6" s="103" t="s">
        <v>7</v>
      </c>
      <c r="C6" s="103" t="s">
        <v>8</v>
      </c>
      <c r="D6" s="103" t="s">
        <v>9</v>
      </c>
      <c r="E6" s="103" t="s">
        <v>10</v>
      </c>
      <c r="F6" s="103"/>
      <c r="G6" s="107" t="s">
        <v>11</v>
      </c>
      <c r="H6" s="103" t="s">
        <v>12</v>
      </c>
    </row>
    <row r="7" spans="1:8" s="2" customFormat="1" ht="39.950000000000003" customHeight="1" x14ac:dyDescent="0.3">
      <c r="A7" s="103"/>
      <c r="B7" s="103"/>
      <c r="C7" s="103"/>
      <c r="D7" s="103"/>
      <c r="E7" s="8" t="s">
        <v>3</v>
      </c>
      <c r="F7" s="8" t="s">
        <v>5</v>
      </c>
      <c r="G7" s="108"/>
      <c r="H7" s="103"/>
    </row>
    <row r="8" spans="1:8" ht="39.950000000000003" customHeight="1" x14ac:dyDescent="0.3">
      <c r="A8" s="104" t="s">
        <v>384</v>
      </c>
      <c r="B8" s="105" t="s">
        <v>14</v>
      </c>
      <c r="C8" s="105" t="s">
        <v>385</v>
      </c>
      <c r="D8" s="11" t="s">
        <v>386</v>
      </c>
      <c r="E8" s="12">
        <v>13</v>
      </c>
      <c r="F8" s="12">
        <v>20</v>
      </c>
      <c r="G8" s="16">
        <f>($C$3*E8)+($C$4*F8)</f>
        <v>0</v>
      </c>
      <c r="H8" s="106" t="s">
        <v>396</v>
      </c>
    </row>
    <row r="9" spans="1:8" ht="39.950000000000003" customHeight="1" x14ac:dyDescent="0.3">
      <c r="A9" s="104" t="s">
        <v>17</v>
      </c>
      <c r="B9" s="105" t="s">
        <v>17</v>
      </c>
      <c r="C9" s="105" t="s">
        <v>17</v>
      </c>
      <c r="D9" s="11" t="s">
        <v>24</v>
      </c>
      <c r="E9" s="12">
        <v>13</v>
      </c>
      <c r="F9" s="12">
        <v>20</v>
      </c>
      <c r="G9" s="16">
        <f t="shared" ref="G9:G40" si="0">($C$3*E9)+($C$4*F9)</f>
        <v>0</v>
      </c>
      <c r="H9" s="106" t="s">
        <v>17</v>
      </c>
    </row>
    <row r="10" spans="1:8" ht="39.950000000000003" customHeight="1" x14ac:dyDescent="0.3">
      <c r="A10" s="104" t="s">
        <v>17</v>
      </c>
      <c r="B10" s="105" t="s">
        <v>17</v>
      </c>
      <c r="C10" s="105" t="s">
        <v>17</v>
      </c>
      <c r="D10" s="11" t="s">
        <v>37</v>
      </c>
      <c r="E10" s="12">
        <v>3.25</v>
      </c>
      <c r="F10" s="12">
        <v>5</v>
      </c>
      <c r="G10" s="16">
        <f t="shared" si="0"/>
        <v>0</v>
      </c>
      <c r="H10" s="106" t="s">
        <v>17</v>
      </c>
    </row>
    <row r="11" spans="1:8" ht="39.950000000000003" customHeight="1" x14ac:dyDescent="0.3">
      <c r="A11" s="104" t="s">
        <v>17</v>
      </c>
      <c r="B11" s="105" t="s">
        <v>17</v>
      </c>
      <c r="C11" s="105" t="s">
        <v>17</v>
      </c>
      <c r="D11" s="11" t="s">
        <v>73</v>
      </c>
      <c r="E11" s="12">
        <v>3.25</v>
      </c>
      <c r="F11" s="12">
        <v>5</v>
      </c>
      <c r="G11" s="16">
        <f t="shared" si="0"/>
        <v>0</v>
      </c>
      <c r="H11" s="106" t="s">
        <v>17</v>
      </c>
    </row>
    <row r="12" spans="1:8" ht="39.950000000000003" customHeight="1" x14ac:dyDescent="0.3">
      <c r="A12" s="104" t="s">
        <v>17</v>
      </c>
      <c r="B12" s="105" t="s">
        <v>17</v>
      </c>
      <c r="C12" s="105" t="s">
        <v>17</v>
      </c>
      <c r="D12" s="11" t="s">
        <v>21</v>
      </c>
      <c r="E12" s="12">
        <v>7.0000000000000007E-2</v>
      </c>
      <c r="F12" s="12">
        <v>0.1</v>
      </c>
      <c r="G12" s="16">
        <f t="shared" si="0"/>
        <v>0</v>
      </c>
      <c r="H12" s="106" t="s">
        <v>17</v>
      </c>
    </row>
    <row r="13" spans="1:8" ht="39.950000000000003" customHeight="1" x14ac:dyDescent="0.3">
      <c r="A13" s="104" t="s">
        <v>17</v>
      </c>
      <c r="B13" s="105" t="s">
        <v>22</v>
      </c>
      <c r="C13" s="13" t="s">
        <v>23</v>
      </c>
      <c r="D13" s="11" t="s">
        <v>24</v>
      </c>
      <c r="E13" s="12">
        <v>35.75</v>
      </c>
      <c r="F13" s="15">
        <v>0</v>
      </c>
      <c r="G13" s="16">
        <f t="shared" si="0"/>
        <v>0</v>
      </c>
      <c r="H13" s="14" t="s">
        <v>56</v>
      </c>
    </row>
    <row r="14" spans="1:8" ht="39.950000000000003" customHeight="1" x14ac:dyDescent="0.3">
      <c r="A14" s="104"/>
      <c r="B14" s="105"/>
      <c r="C14" s="105" t="s">
        <v>130</v>
      </c>
      <c r="D14" s="11" t="s">
        <v>24</v>
      </c>
      <c r="E14" s="12">
        <v>0</v>
      </c>
      <c r="F14" s="12">
        <v>50</v>
      </c>
      <c r="G14" s="16">
        <f t="shared" si="0"/>
        <v>0</v>
      </c>
      <c r="H14" s="106" t="s">
        <v>132</v>
      </c>
    </row>
    <row r="15" spans="1:8" ht="39.950000000000003" customHeight="1" x14ac:dyDescent="0.3">
      <c r="A15" s="104"/>
      <c r="B15" s="105"/>
      <c r="C15" s="105" t="s">
        <v>17</v>
      </c>
      <c r="D15" s="11" t="s">
        <v>131</v>
      </c>
      <c r="E15" s="12">
        <v>0</v>
      </c>
      <c r="F15" s="12">
        <v>5</v>
      </c>
      <c r="G15" s="16">
        <f t="shared" si="0"/>
        <v>0</v>
      </c>
      <c r="H15" s="106" t="s">
        <v>17</v>
      </c>
    </row>
    <row r="16" spans="1:8" ht="39.950000000000003" customHeight="1" x14ac:dyDescent="0.3">
      <c r="A16" s="104"/>
      <c r="B16" s="105"/>
      <c r="C16" s="105" t="s">
        <v>637</v>
      </c>
      <c r="D16" s="11" t="s">
        <v>85</v>
      </c>
      <c r="E16" s="12">
        <v>16.25</v>
      </c>
      <c r="F16" s="12">
        <v>25</v>
      </c>
      <c r="G16" s="16">
        <f t="shared" ref="G16:G23" si="1">($C$3*E16)+($C$4*F16)</f>
        <v>0</v>
      </c>
      <c r="H16" s="106" t="s">
        <v>399</v>
      </c>
    </row>
    <row r="17" spans="1:8" ht="39.950000000000003" customHeight="1" x14ac:dyDescent="0.3">
      <c r="A17" s="104"/>
      <c r="B17" s="105"/>
      <c r="C17" s="105" t="s">
        <v>17</v>
      </c>
      <c r="D17" s="11" t="s">
        <v>394</v>
      </c>
      <c r="E17" s="12">
        <v>3.25</v>
      </c>
      <c r="F17" s="12">
        <v>5</v>
      </c>
      <c r="G17" s="16">
        <f t="shared" si="1"/>
        <v>0</v>
      </c>
      <c r="H17" s="106" t="s">
        <v>17</v>
      </c>
    </row>
    <row r="18" spans="1:8" ht="39.950000000000003" customHeight="1" x14ac:dyDescent="0.3">
      <c r="A18" s="104"/>
      <c r="B18" s="105"/>
      <c r="C18" s="105" t="s">
        <v>17</v>
      </c>
      <c r="D18" s="11" t="s">
        <v>19</v>
      </c>
      <c r="E18" s="12">
        <v>1.95</v>
      </c>
      <c r="F18" s="12">
        <v>3</v>
      </c>
      <c r="G18" s="16">
        <f t="shared" si="1"/>
        <v>0</v>
      </c>
      <c r="H18" s="106" t="s">
        <v>17</v>
      </c>
    </row>
    <row r="19" spans="1:8" ht="39.950000000000003" customHeight="1" x14ac:dyDescent="0.3">
      <c r="A19" s="104"/>
      <c r="B19" s="105"/>
      <c r="C19" s="105" t="s">
        <v>17</v>
      </c>
      <c r="D19" s="11" t="s">
        <v>395</v>
      </c>
      <c r="E19" s="12">
        <v>1.95</v>
      </c>
      <c r="F19" s="12">
        <v>3</v>
      </c>
      <c r="G19" s="16">
        <f t="shared" si="1"/>
        <v>0</v>
      </c>
      <c r="H19" s="106" t="s">
        <v>17</v>
      </c>
    </row>
    <row r="20" spans="1:8" ht="39.950000000000003" customHeight="1" x14ac:dyDescent="0.3">
      <c r="A20" s="104"/>
      <c r="B20" s="105"/>
      <c r="C20" s="105" t="s">
        <v>17</v>
      </c>
      <c r="D20" s="11" t="s">
        <v>47</v>
      </c>
      <c r="E20" s="12">
        <v>0.65</v>
      </c>
      <c r="F20" s="12">
        <v>1</v>
      </c>
      <c r="G20" s="16">
        <f t="shared" si="1"/>
        <v>0</v>
      </c>
      <c r="H20" s="106" t="s">
        <v>17</v>
      </c>
    </row>
    <row r="21" spans="1:8" ht="39.950000000000003" customHeight="1" x14ac:dyDescent="0.3">
      <c r="A21" s="104"/>
      <c r="B21" s="105"/>
      <c r="C21" s="105" t="s">
        <v>17</v>
      </c>
      <c r="D21" s="11" t="s">
        <v>29</v>
      </c>
      <c r="E21" s="12">
        <v>0.65</v>
      </c>
      <c r="F21" s="12">
        <v>1</v>
      </c>
      <c r="G21" s="16">
        <f t="shared" si="1"/>
        <v>0</v>
      </c>
      <c r="H21" s="106" t="s">
        <v>17</v>
      </c>
    </row>
    <row r="22" spans="1:8" ht="39.950000000000003" customHeight="1" x14ac:dyDescent="0.3">
      <c r="A22" s="104"/>
      <c r="B22" s="105"/>
      <c r="C22" s="105" t="s">
        <v>17</v>
      </c>
      <c r="D22" s="11" t="s">
        <v>31</v>
      </c>
      <c r="E22" s="12">
        <v>0.13</v>
      </c>
      <c r="F22" s="12">
        <v>0.2</v>
      </c>
      <c r="G22" s="16">
        <f t="shared" si="1"/>
        <v>0</v>
      </c>
      <c r="H22" s="106" t="s">
        <v>17</v>
      </c>
    </row>
    <row r="23" spans="1:8" ht="39.950000000000003" customHeight="1" x14ac:dyDescent="0.3">
      <c r="A23" s="104"/>
      <c r="B23" s="105"/>
      <c r="C23" s="105" t="s">
        <v>17</v>
      </c>
      <c r="D23" s="11" t="s">
        <v>81</v>
      </c>
      <c r="E23" s="12">
        <v>7.0000000000000007E-2</v>
      </c>
      <c r="F23" s="12">
        <v>0.1</v>
      </c>
      <c r="G23" s="16">
        <f t="shared" si="1"/>
        <v>0</v>
      </c>
      <c r="H23" s="106" t="s">
        <v>17</v>
      </c>
    </row>
    <row r="24" spans="1:8" ht="39.950000000000003" customHeight="1" x14ac:dyDescent="0.3">
      <c r="A24" s="104" t="s">
        <v>17</v>
      </c>
      <c r="B24" s="105" t="s">
        <v>17</v>
      </c>
      <c r="C24" s="105" t="s">
        <v>387</v>
      </c>
      <c r="D24" s="11" t="s">
        <v>302</v>
      </c>
      <c r="E24" s="12">
        <v>26</v>
      </c>
      <c r="F24" s="12">
        <v>40</v>
      </c>
      <c r="G24" s="16">
        <f t="shared" si="0"/>
        <v>0</v>
      </c>
      <c r="H24" s="106" t="s">
        <v>397</v>
      </c>
    </row>
    <row r="25" spans="1:8" ht="39.950000000000003" customHeight="1" x14ac:dyDescent="0.3">
      <c r="A25" s="104" t="s">
        <v>17</v>
      </c>
      <c r="B25" s="105" t="s">
        <v>17</v>
      </c>
      <c r="C25" s="105" t="s">
        <v>17</v>
      </c>
      <c r="D25" s="11" t="s">
        <v>83</v>
      </c>
      <c r="E25" s="12">
        <v>3.25</v>
      </c>
      <c r="F25" s="12">
        <v>5</v>
      </c>
      <c r="G25" s="16">
        <f t="shared" si="0"/>
        <v>0</v>
      </c>
      <c r="H25" s="106" t="s">
        <v>17</v>
      </c>
    </row>
    <row r="26" spans="1:8" ht="39.950000000000003" customHeight="1" x14ac:dyDescent="0.3">
      <c r="A26" s="104" t="s">
        <v>17</v>
      </c>
      <c r="B26" s="105" t="s">
        <v>17</v>
      </c>
      <c r="C26" s="105" t="s">
        <v>17</v>
      </c>
      <c r="D26" s="11" t="s">
        <v>38</v>
      </c>
      <c r="E26" s="12">
        <v>3.25</v>
      </c>
      <c r="F26" s="12">
        <v>5</v>
      </c>
      <c r="G26" s="16">
        <f t="shared" si="0"/>
        <v>0</v>
      </c>
      <c r="H26" s="106" t="s">
        <v>17</v>
      </c>
    </row>
    <row r="27" spans="1:8" ht="39.950000000000003" customHeight="1" x14ac:dyDescent="0.3">
      <c r="A27" s="104" t="s">
        <v>17</v>
      </c>
      <c r="B27" s="105" t="s">
        <v>17</v>
      </c>
      <c r="C27" s="105" t="s">
        <v>17</v>
      </c>
      <c r="D27" s="11" t="s">
        <v>37</v>
      </c>
      <c r="E27" s="12">
        <v>3.25</v>
      </c>
      <c r="F27" s="12">
        <v>5</v>
      </c>
      <c r="G27" s="16">
        <f t="shared" si="0"/>
        <v>0</v>
      </c>
      <c r="H27" s="106" t="s">
        <v>17</v>
      </c>
    </row>
    <row r="28" spans="1:8" ht="39.950000000000003" customHeight="1" x14ac:dyDescent="0.3">
      <c r="A28" s="104" t="s">
        <v>17</v>
      </c>
      <c r="B28" s="105" t="s">
        <v>17</v>
      </c>
      <c r="C28" s="105" t="s">
        <v>17</v>
      </c>
      <c r="D28" s="11" t="s">
        <v>388</v>
      </c>
      <c r="E28" s="12">
        <v>3.25</v>
      </c>
      <c r="F28" s="12">
        <v>5</v>
      </c>
      <c r="G28" s="16">
        <f t="shared" si="0"/>
        <v>0</v>
      </c>
      <c r="H28" s="106" t="s">
        <v>17</v>
      </c>
    </row>
    <row r="29" spans="1:8" ht="39.950000000000003" customHeight="1" x14ac:dyDescent="0.3">
      <c r="A29" s="104" t="s">
        <v>17</v>
      </c>
      <c r="B29" s="105" t="s">
        <v>17</v>
      </c>
      <c r="C29" s="105" t="s">
        <v>17</v>
      </c>
      <c r="D29" s="11" t="s">
        <v>32</v>
      </c>
      <c r="E29" s="12">
        <v>0.65</v>
      </c>
      <c r="F29" s="12">
        <v>1</v>
      </c>
      <c r="G29" s="16">
        <f t="shared" si="0"/>
        <v>0</v>
      </c>
      <c r="H29" s="106" t="s">
        <v>17</v>
      </c>
    </row>
    <row r="30" spans="1:8" ht="39.950000000000003" customHeight="1" x14ac:dyDescent="0.3">
      <c r="A30" s="104" t="s">
        <v>17</v>
      </c>
      <c r="B30" s="105" t="s">
        <v>17</v>
      </c>
      <c r="C30" s="105" t="s">
        <v>17</v>
      </c>
      <c r="D30" s="11" t="s">
        <v>627</v>
      </c>
      <c r="E30" s="12">
        <v>0.65</v>
      </c>
      <c r="F30" s="12">
        <v>1</v>
      </c>
      <c r="G30" s="16">
        <f t="shared" si="0"/>
        <v>0</v>
      </c>
      <c r="H30" s="106" t="s">
        <v>17</v>
      </c>
    </row>
    <row r="31" spans="1:8" ht="39.950000000000003" customHeight="1" x14ac:dyDescent="0.3">
      <c r="A31" s="104" t="s">
        <v>17</v>
      </c>
      <c r="B31" s="105" t="s">
        <v>17</v>
      </c>
      <c r="C31" s="105" t="s">
        <v>389</v>
      </c>
      <c r="D31" s="11" t="s">
        <v>27</v>
      </c>
      <c r="E31" s="12">
        <v>26</v>
      </c>
      <c r="F31" s="12">
        <v>40</v>
      </c>
      <c r="G31" s="16">
        <f t="shared" si="0"/>
        <v>0</v>
      </c>
      <c r="H31" s="106" t="s">
        <v>398</v>
      </c>
    </row>
    <row r="32" spans="1:8" ht="39.950000000000003" customHeight="1" x14ac:dyDescent="0.3">
      <c r="A32" s="104" t="s">
        <v>17</v>
      </c>
      <c r="B32" s="105" t="s">
        <v>17</v>
      </c>
      <c r="C32" s="105" t="s">
        <v>17</v>
      </c>
      <c r="D32" s="11" t="s">
        <v>390</v>
      </c>
      <c r="E32" s="12">
        <v>9.75</v>
      </c>
      <c r="F32" s="12">
        <v>15</v>
      </c>
      <c r="G32" s="16">
        <f t="shared" si="0"/>
        <v>0</v>
      </c>
      <c r="H32" s="106" t="s">
        <v>17</v>
      </c>
    </row>
    <row r="33" spans="1:8" ht="39.950000000000003" customHeight="1" x14ac:dyDescent="0.3">
      <c r="A33" s="104" t="s">
        <v>17</v>
      </c>
      <c r="B33" s="105" t="s">
        <v>17</v>
      </c>
      <c r="C33" s="105" t="s">
        <v>17</v>
      </c>
      <c r="D33" s="11" t="s">
        <v>391</v>
      </c>
      <c r="E33" s="12">
        <v>1.95</v>
      </c>
      <c r="F33" s="12">
        <v>3</v>
      </c>
      <c r="G33" s="16">
        <f t="shared" si="0"/>
        <v>0</v>
      </c>
      <c r="H33" s="106" t="s">
        <v>17</v>
      </c>
    </row>
    <row r="34" spans="1:8" ht="39.950000000000003" customHeight="1" x14ac:dyDescent="0.3">
      <c r="A34" s="104" t="s">
        <v>17</v>
      </c>
      <c r="B34" s="105" t="s">
        <v>17</v>
      </c>
      <c r="C34" s="105" t="s">
        <v>17</v>
      </c>
      <c r="D34" s="11" t="s">
        <v>41</v>
      </c>
      <c r="E34" s="12">
        <v>0.65</v>
      </c>
      <c r="F34" s="12">
        <v>1</v>
      </c>
      <c r="G34" s="16">
        <f t="shared" si="0"/>
        <v>0</v>
      </c>
      <c r="H34" s="106" t="s">
        <v>17</v>
      </c>
    </row>
    <row r="35" spans="1:8" ht="39.950000000000003" customHeight="1" x14ac:dyDescent="0.3">
      <c r="A35" s="104" t="s">
        <v>17</v>
      </c>
      <c r="B35" s="105" t="s">
        <v>17</v>
      </c>
      <c r="C35" s="105" t="s">
        <v>17</v>
      </c>
      <c r="D35" s="11" t="s">
        <v>32</v>
      </c>
      <c r="E35" s="12">
        <v>0.33</v>
      </c>
      <c r="F35" s="12">
        <v>0.5</v>
      </c>
      <c r="G35" s="16">
        <f t="shared" si="0"/>
        <v>0</v>
      </c>
      <c r="H35" s="106" t="s">
        <v>17</v>
      </c>
    </row>
    <row r="36" spans="1:8" ht="39.950000000000003" customHeight="1" x14ac:dyDescent="0.3">
      <c r="A36" s="104" t="s">
        <v>17</v>
      </c>
      <c r="B36" s="105" t="s">
        <v>17</v>
      </c>
      <c r="C36" s="105" t="s">
        <v>17</v>
      </c>
      <c r="D36" s="11" t="s">
        <v>392</v>
      </c>
      <c r="E36" s="12">
        <v>0.33</v>
      </c>
      <c r="F36" s="12">
        <v>0.5</v>
      </c>
      <c r="G36" s="16">
        <f t="shared" si="0"/>
        <v>0</v>
      </c>
      <c r="H36" s="106" t="s">
        <v>17</v>
      </c>
    </row>
    <row r="37" spans="1:8" ht="39.950000000000003" customHeight="1" x14ac:dyDescent="0.3">
      <c r="A37" s="104" t="s">
        <v>17</v>
      </c>
      <c r="B37" s="105" t="s">
        <v>17</v>
      </c>
      <c r="C37" s="105" t="s">
        <v>17</v>
      </c>
      <c r="D37" s="11" t="s">
        <v>393</v>
      </c>
      <c r="E37" s="12">
        <v>7.0000000000000007E-2</v>
      </c>
      <c r="F37" s="12">
        <v>0.1</v>
      </c>
      <c r="G37" s="16">
        <f t="shared" si="0"/>
        <v>0</v>
      </c>
      <c r="H37" s="106" t="s">
        <v>17</v>
      </c>
    </row>
    <row r="38" spans="1:8" ht="39.950000000000003" customHeight="1" x14ac:dyDescent="0.3">
      <c r="A38" s="104" t="s">
        <v>17</v>
      </c>
      <c r="B38" s="105" t="s">
        <v>17</v>
      </c>
      <c r="C38" s="13" t="s">
        <v>48</v>
      </c>
      <c r="D38" s="11" t="s">
        <v>49</v>
      </c>
      <c r="E38" s="12">
        <v>13</v>
      </c>
      <c r="F38" s="12">
        <v>20</v>
      </c>
      <c r="G38" s="16">
        <f t="shared" si="0"/>
        <v>0</v>
      </c>
      <c r="H38" s="14" t="s">
        <v>60</v>
      </c>
    </row>
    <row r="39" spans="1:8" ht="39.950000000000003" customHeight="1" x14ac:dyDescent="0.3">
      <c r="A39" s="104" t="s">
        <v>17</v>
      </c>
      <c r="B39" s="105" t="s">
        <v>50</v>
      </c>
      <c r="C39" s="13" t="s">
        <v>51</v>
      </c>
      <c r="D39" s="11" t="s">
        <v>52</v>
      </c>
      <c r="E39" s="12">
        <v>32.5</v>
      </c>
      <c r="F39" s="12">
        <v>50</v>
      </c>
      <c r="G39" s="16">
        <f t="shared" si="0"/>
        <v>0</v>
      </c>
      <c r="H39" s="14" t="s">
        <v>60</v>
      </c>
    </row>
    <row r="40" spans="1:8" ht="39.950000000000003" customHeight="1" x14ac:dyDescent="0.3">
      <c r="A40" s="104" t="s">
        <v>17</v>
      </c>
      <c r="B40" s="105" t="s">
        <v>17</v>
      </c>
      <c r="C40" s="13" t="s">
        <v>53</v>
      </c>
      <c r="D40" s="11" t="s">
        <v>54</v>
      </c>
      <c r="E40" s="12">
        <v>97.5</v>
      </c>
      <c r="F40" s="12">
        <v>150</v>
      </c>
      <c r="G40" s="16">
        <f t="shared" si="0"/>
        <v>0</v>
      </c>
      <c r="H40" s="14" t="s">
        <v>60</v>
      </c>
    </row>
    <row r="41" spans="1:8" ht="39.950000000000003" customHeight="1" x14ac:dyDescent="0.3"/>
    <row r="42" spans="1:8" ht="39.950000000000003" customHeight="1" x14ac:dyDescent="0.3"/>
    <row r="43" spans="1:8" ht="39.950000000000003" customHeight="1" x14ac:dyDescent="0.3"/>
    <row r="44" spans="1:8" ht="39.950000000000003" customHeight="1" x14ac:dyDescent="0.3"/>
    <row r="45" spans="1:8" ht="39.950000000000003" customHeight="1" x14ac:dyDescent="0.3"/>
  </sheetData>
  <sheetProtection sheet="1" objects="1" scenarios="1" formatRows="0" insertRows="0" deleteRows="0"/>
  <mergeCells count="28">
    <mergeCell ref="H31:H37"/>
    <mergeCell ref="C14:C15"/>
    <mergeCell ref="H14:H15"/>
    <mergeCell ref="C16:C23"/>
    <mergeCell ref="H16:H23"/>
    <mergeCell ref="H6:H7"/>
    <mergeCell ref="A8:A40"/>
    <mergeCell ref="B8:B12"/>
    <mergeCell ref="C8:C12"/>
    <mergeCell ref="B13:B38"/>
    <mergeCell ref="C24:C30"/>
    <mergeCell ref="C31:C37"/>
    <mergeCell ref="B39:B40"/>
    <mergeCell ref="H8:H12"/>
    <mergeCell ref="A6:A7"/>
    <mergeCell ref="B6:B7"/>
    <mergeCell ref="C6:C7"/>
    <mergeCell ref="D6:D7"/>
    <mergeCell ref="E6:F6"/>
    <mergeCell ref="G6:G7"/>
    <mergeCell ref="H24:H30"/>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showGridLines="0" view="pageBreakPreview" topLeftCell="A13" zoomScale="70" zoomScaleNormal="70" zoomScaleSheetLayoutView="70" workbookViewId="0">
      <selection activeCell="C25" sqref="C25:C31"/>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1" t="s">
        <v>0</v>
      </c>
      <c r="B1" s="91"/>
      <c r="C1" s="91"/>
      <c r="D1" s="91"/>
      <c r="E1" s="91"/>
      <c r="F1" s="91"/>
      <c r="G1" s="91"/>
      <c r="H1" s="91"/>
    </row>
    <row r="2" spans="1:8" s="2" customFormat="1" ht="39.950000000000003" customHeight="1" x14ac:dyDescent="0.3">
      <c r="A2" s="92" t="s">
        <v>1</v>
      </c>
      <c r="B2" s="93"/>
      <c r="C2" s="94"/>
      <c r="D2" s="95" t="s">
        <v>2</v>
      </c>
      <c r="E2" s="95"/>
      <c r="F2" s="95"/>
      <c r="G2" s="95"/>
      <c r="H2" s="96"/>
    </row>
    <row r="3" spans="1:8" s="2" customFormat="1" ht="39.950000000000003" customHeight="1" x14ac:dyDescent="0.3">
      <c r="A3" s="97" t="s">
        <v>3</v>
      </c>
      <c r="B3" s="98"/>
      <c r="C3" s="3"/>
      <c r="D3" s="99" t="s">
        <v>4</v>
      </c>
      <c r="E3" s="100"/>
      <c r="F3" s="100"/>
      <c r="G3" s="100"/>
      <c r="H3" s="96"/>
    </row>
    <row r="4" spans="1:8" s="2" customFormat="1" ht="39.950000000000003" customHeight="1" thickBot="1" x14ac:dyDescent="0.35">
      <c r="A4" s="101" t="s">
        <v>5</v>
      </c>
      <c r="B4" s="102"/>
      <c r="C4" s="4"/>
      <c r="D4" s="99"/>
      <c r="E4" s="100"/>
      <c r="F4" s="100"/>
      <c r="G4" s="100"/>
      <c r="H4" s="96"/>
    </row>
    <row r="5" spans="1:8" s="2" customFormat="1" ht="14.25" customHeight="1" x14ac:dyDescent="0.3">
      <c r="A5" s="5"/>
      <c r="B5" s="6"/>
      <c r="C5" s="6"/>
      <c r="D5" s="6"/>
      <c r="E5" s="6"/>
      <c r="F5" s="6"/>
      <c r="G5" s="7"/>
      <c r="H5" s="6"/>
    </row>
    <row r="6" spans="1:8" s="2" customFormat="1" ht="39.950000000000003" customHeight="1" x14ac:dyDescent="0.3">
      <c r="A6" s="103" t="s">
        <v>6</v>
      </c>
      <c r="B6" s="103" t="s">
        <v>7</v>
      </c>
      <c r="C6" s="103" t="s">
        <v>8</v>
      </c>
      <c r="D6" s="103" t="s">
        <v>9</v>
      </c>
      <c r="E6" s="103" t="s">
        <v>10</v>
      </c>
      <c r="F6" s="103"/>
      <c r="G6" s="107" t="s">
        <v>11</v>
      </c>
      <c r="H6" s="103" t="s">
        <v>12</v>
      </c>
    </row>
    <row r="7" spans="1:8" s="2" customFormat="1" ht="39.950000000000003" customHeight="1" x14ac:dyDescent="0.3">
      <c r="A7" s="103"/>
      <c r="B7" s="103"/>
      <c r="C7" s="103"/>
      <c r="D7" s="103"/>
      <c r="E7" s="8" t="s">
        <v>3</v>
      </c>
      <c r="F7" s="8" t="s">
        <v>5</v>
      </c>
      <c r="G7" s="108"/>
      <c r="H7" s="103"/>
    </row>
    <row r="8" spans="1:8" ht="39.950000000000003" customHeight="1" x14ac:dyDescent="0.3">
      <c r="A8" s="104" t="s">
        <v>400</v>
      </c>
      <c r="B8" s="105" t="s">
        <v>14</v>
      </c>
      <c r="C8" s="105" t="s">
        <v>417</v>
      </c>
      <c r="D8" s="11" t="s">
        <v>54</v>
      </c>
      <c r="E8" s="12">
        <v>65</v>
      </c>
      <c r="F8" s="12">
        <v>100</v>
      </c>
      <c r="G8" s="16">
        <f>($C$3*E8)+($C$4*F8)</f>
        <v>0</v>
      </c>
      <c r="H8" s="106" t="s">
        <v>413</v>
      </c>
    </row>
    <row r="9" spans="1:8" ht="39.950000000000003" customHeight="1" x14ac:dyDescent="0.3">
      <c r="A9" s="104" t="s">
        <v>17</v>
      </c>
      <c r="B9" s="105" t="s">
        <v>17</v>
      </c>
      <c r="C9" s="105" t="s">
        <v>17</v>
      </c>
      <c r="D9" s="11" t="s">
        <v>20</v>
      </c>
      <c r="E9" s="12">
        <v>32.5</v>
      </c>
      <c r="F9" s="12">
        <v>50</v>
      </c>
      <c r="G9" s="16">
        <f t="shared" ref="G9:G39" si="0">($C$3*E9)+($C$4*F9)</f>
        <v>0</v>
      </c>
      <c r="H9" s="106" t="s">
        <v>17</v>
      </c>
    </row>
    <row r="10" spans="1:8" ht="39.950000000000003" customHeight="1" x14ac:dyDescent="0.3">
      <c r="A10" s="104" t="s">
        <v>17</v>
      </c>
      <c r="B10" s="105" t="s">
        <v>17</v>
      </c>
      <c r="C10" s="105" t="s">
        <v>17</v>
      </c>
      <c r="D10" s="11" t="s">
        <v>401</v>
      </c>
      <c r="E10" s="12">
        <v>6.5</v>
      </c>
      <c r="F10" s="12">
        <v>10</v>
      </c>
      <c r="G10" s="16">
        <f t="shared" si="0"/>
        <v>0</v>
      </c>
      <c r="H10" s="106" t="s">
        <v>17</v>
      </c>
    </row>
    <row r="11" spans="1:8" ht="39.950000000000003" customHeight="1" x14ac:dyDescent="0.3">
      <c r="A11" s="104" t="s">
        <v>17</v>
      </c>
      <c r="B11" s="105" t="s">
        <v>17</v>
      </c>
      <c r="C11" s="105" t="s">
        <v>17</v>
      </c>
      <c r="D11" s="11" t="s">
        <v>119</v>
      </c>
      <c r="E11" s="12">
        <v>1.95</v>
      </c>
      <c r="F11" s="12">
        <v>3</v>
      </c>
      <c r="G11" s="16">
        <f t="shared" si="0"/>
        <v>0</v>
      </c>
      <c r="H11" s="106" t="s">
        <v>17</v>
      </c>
    </row>
    <row r="12" spans="1:8" ht="39.950000000000003" customHeight="1" x14ac:dyDescent="0.3">
      <c r="A12" s="104" t="s">
        <v>17</v>
      </c>
      <c r="B12" s="105" t="s">
        <v>17</v>
      </c>
      <c r="C12" s="105" t="s">
        <v>17</v>
      </c>
      <c r="D12" s="11" t="s">
        <v>81</v>
      </c>
      <c r="E12" s="12">
        <v>7.0000000000000007E-2</v>
      </c>
      <c r="F12" s="12">
        <v>0.1</v>
      </c>
      <c r="G12" s="16">
        <f t="shared" si="0"/>
        <v>0</v>
      </c>
      <c r="H12" s="106" t="s">
        <v>17</v>
      </c>
    </row>
    <row r="13" spans="1:8" ht="39.950000000000003" customHeight="1" x14ac:dyDescent="0.3">
      <c r="A13" s="104" t="s">
        <v>17</v>
      </c>
      <c r="B13" s="105" t="s">
        <v>22</v>
      </c>
      <c r="C13" s="105" t="s">
        <v>402</v>
      </c>
      <c r="D13" s="11" t="s">
        <v>24</v>
      </c>
      <c r="E13" s="12">
        <v>35.75</v>
      </c>
      <c r="F13" s="12">
        <v>55</v>
      </c>
      <c r="G13" s="16">
        <f t="shared" si="0"/>
        <v>0</v>
      </c>
      <c r="H13" s="106" t="s">
        <v>414</v>
      </c>
    </row>
    <row r="14" spans="1:8" ht="39.950000000000003" customHeight="1" x14ac:dyDescent="0.3">
      <c r="A14" s="104" t="s">
        <v>17</v>
      </c>
      <c r="B14" s="105" t="s">
        <v>17</v>
      </c>
      <c r="C14" s="105" t="s">
        <v>17</v>
      </c>
      <c r="D14" s="11" t="s">
        <v>84</v>
      </c>
      <c r="E14" s="12">
        <v>19.5</v>
      </c>
      <c r="F14" s="12">
        <v>30</v>
      </c>
      <c r="G14" s="16">
        <f t="shared" si="0"/>
        <v>0</v>
      </c>
      <c r="H14" s="106" t="s">
        <v>17</v>
      </c>
    </row>
    <row r="15" spans="1:8" ht="39.950000000000003" customHeight="1" x14ac:dyDescent="0.3">
      <c r="A15" s="104" t="s">
        <v>17</v>
      </c>
      <c r="B15" s="105" t="s">
        <v>17</v>
      </c>
      <c r="C15" s="105" t="s">
        <v>17</v>
      </c>
      <c r="D15" s="11" t="s">
        <v>403</v>
      </c>
      <c r="E15" s="12">
        <v>9.75</v>
      </c>
      <c r="F15" s="12">
        <v>15</v>
      </c>
      <c r="G15" s="16">
        <f t="shared" si="0"/>
        <v>0</v>
      </c>
      <c r="H15" s="106" t="s">
        <v>17</v>
      </c>
    </row>
    <row r="16" spans="1:8" ht="39.950000000000003" customHeight="1" x14ac:dyDescent="0.3">
      <c r="A16" s="104" t="s">
        <v>17</v>
      </c>
      <c r="B16" s="105" t="s">
        <v>17</v>
      </c>
      <c r="C16" s="105" t="s">
        <v>17</v>
      </c>
      <c r="D16" s="11" t="s">
        <v>38</v>
      </c>
      <c r="E16" s="12">
        <v>6.5</v>
      </c>
      <c r="F16" s="12">
        <v>10</v>
      </c>
      <c r="G16" s="16">
        <f t="shared" si="0"/>
        <v>0</v>
      </c>
      <c r="H16" s="106" t="s">
        <v>17</v>
      </c>
    </row>
    <row r="17" spans="1:8" ht="39.950000000000003" customHeight="1" x14ac:dyDescent="0.3">
      <c r="A17" s="104" t="s">
        <v>17</v>
      </c>
      <c r="B17" s="105" t="s">
        <v>17</v>
      </c>
      <c r="C17" s="105" t="s">
        <v>17</v>
      </c>
      <c r="D17" s="11" t="s">
        <v>36</v>
      </c>
      <c r="E17" s="12">
        <v>0.65</v>
      </c>
      <c r="F17" s="12">
        <v>1</v>
      </c>
      <c r="G17" s="16">
        <f t="shared" si="0"/>
        <v>0</v>
      </c>
      <c r="H17" s="106" t="s">
        <v>17</v>
      </c>
    </row>
    <row r="18" spans="1:8" ht="39.950000000000003" customHeight="1" x14ac:dyDescent="0.3">
      <c r="A18" s="104" t="s">
        <v>17</v>
      </c>
      <c r="B18" s="105" t="s">
        <v>17</v>
      </c>
      <c r="C18" s="105" t="s">
        <v>17</v>
      </c>
      <c r="D18" s="11" t="s">
        <v>119</v>
      </c>
      <c r="E18" s="12">
        <v>0.33</v>
      </c>
      <c r="F18" s="12">
        <v>0.5</v>
      </c>
      <c r="G18" s="16">
        <f t="shared" si="0"/>
        <v>0</v>
      </c>
      <c r="H18" s="106" t="s">
        <v>17</v>
      </c>
    </row>
    <row r="19" spans="1:8" ht="39.950000000000003" customHeight="1" x14ac:dyDescent="0.3">
      <c r="A19" s="104" t="s">
        <v>17</v>
      </c>
      <c r="B19" s="105" t="s">
        <v>17</v>
      </c>
      <c r="C19" s="105" t="s">
        <v>17</v>
      </c>
      <c r="D19" s="11" t="s">
        <v>404</v>
      </c>
      <c r="E19" s="12">
        <v>0.26</v>
      </c>
      <c r="F19" s="12">
        <v>0.4</v>
      </c>
      <c r="G19" s="16">
        <f t="shared" si="0"/>
        <v>0</v>
      </c>
      <c r="H19" s="106" t="s">
        <v>17</v>
      </c>
    </row>
    <row r="20" spans="1:8" ht="39.950000000000003" customHeight="1" x14ac:dyDescent="0.3">
      <c r="A20" s="104" t="s">
        <v>17</v>
      </c>
      <c r="B20" s="105" t="s">
        <v>17</v>
      </c>
      <c r="C20" s="105" t="s">
        <v>17</v>
      </c>
      <c r="D20" s="11" t="s">
        <v>32</v>
      </c>
      <c r="E20" s="12">
        <v>0.2</v>
      </c>
      <c r="F20" s="12">
        <v>0.3</v>
      </c>
      <c r="G20" s="16">
        <f t="shared" si="0"/>
        <v>0</v>
      </c>
      <c r="H20" s="106" t="s">
        <v>17</v>
      </c>
    </row>
    <row r="21" spans="1:8" ht="39.950000000000003" customHeight="1" x14ac:dyDescent="0.3">
      <c r="A21" s="104" t="s">
        <v>17</v>
      </c>
      <c r="B21" s="105" t="s">
        <v>17</v>
      </c>
      <c r="C21" s="105" t="s">
        <v>17</v>
      </c>
      <c r="D21" s="11" t="s">
        <v>41</v>
      </c>
      <c r="E21" s="12">
        <v>0.2</v>
      </c>
      <c r="F21" s="12">
        <v>0.3</v>
      </c>
      <c r="G21" s="16">
        <f t="shared" si="0"/>
        <v>0</v>
      </c>
      <c r="H21" s="106" t="s">
        <v>17</v>
      </c>
    </row>
    <row r="22" spans="1:8" ht="39.950000000000003" customHeight="1" x14ac:dyDescent="0.3">
      <c r="A22" s="104" t="s">
        <v>17</v>
      </c>
      <c r="B22" s="105" t="s">
        <v>17</v>
      </c>
      <c r="C22" s="105" t="s">
        <v>17</v>
      </c>
      <c r="D22" s="11" t="s">
        <v>627</v>
      </c>
      <c r="E22" s="12">
        <v>0.2</v>
      </c>
      <c r="F22" s="12">
        <v>0.3</v>
      </c>
      <c r="G22" s="16">
        <f t="shared" si="0"/>
        <v>0</v>
      </c>
      <c r="H22" s="106" t="s">
        <v>17</v>
      </c>
    </row>
    <row r="23" spans="1:8" ht="39.950000000000003" customHeight="1" x14ac:dyDescent="0.3">
      <c r="A23" s="104" t="s">
        <v>17</v>
      </c>
      <c r="B23" s="105" t="s">
        <v>17</v>
      </c>
      <c r="C23" s="105" t="s">
        <v>17</v>
      </c>
      <c r="D23" s="11" t="s">
        <v>405</v>
      </c>
      <c r="E23" s="12">
        <v>0.13</v>
      </c>
      <c r="F23" s="12">
        <v>0.2</v>
      </c>
      <c r="G23" s="16">
        <f t="shared" si="0"/>
        <v>0</v>
      </c>
      <c r="H23" s="106" t="s">
        <v>17</v>
      </c>
    </row>
    <row r="24" spans="1:8" ht="39.950000000000003" customHeight="1" x14ac:dyDescent="0.3">
      <c r="A24" s="104" t="s">
        <v>17</v>
      </c>
      <c r="B24" s="105" t="s">
        <v>17</v>
      </c>
      <c r="C24" s="105" t="s">
        <v>17</v>
      </c>
      <c r="D24" s="11" t="s">
        <v>238</v>
      </c>
      <c r="E24" s="12">
        <v>7.0000000000000007E-2</v>
      </c>
      <c r="F24" s="12">
        <v>0.1</v>
      </c>
      <c r="G24" s="16">
        <f t="shared" si="0"/>
        <v>0</v>
      </c>
      <c r="H24" s="106" t="s">
        <v>17</v>
      </c>
    </row>
    <row r="25" spans="1:8" ht="39.950000000000003" customHeight="1" x14ac:dyDescent="0.3">
      <c r="A25" s="104" t="s">
        <v>17</v>
      </c>
      <c r="B25" s="105" t="s">
        <v>17</v>
      </c>
      <c r="C25" s="105" t="s">
        <v>640</v>
      </c>
      <c r="D25" s="11" t="s">
        <v>27</v>
      </c>
      <c r="E25" s="12">
        <v>9.75</v>
      </c>
      <c r="F25" s="12">
        <v>15</v>
      </c>
      <c r="G25" s="16">
        <f t="shared" si="0"/>
        <v>0</v>
      </c>
      <c r="H25" s="106" t="s">
        <v>415</v>
      </c>
    </row>
    <row r="26" spans="1:8" ht="39.950000000000003" customHeight="1" x14ac:dyDescent="0.3">
      <c r="A26" s="104" t="s">
        <v>17</v>
      </c>
      <c r="B26" s="105" t="s">
        <v>17</v>
      </c>
      <c r="C26" s="105" t="s">
        <v>17</v>
      </c>
      <c r="D26" s="11" t="s">
        <v>46</v>
      </c>
      <c r="E26" s="12">
        <v>1.95</v>
      </c>
      <c r="F26" s="12">
        <v>3</v>
      </c>
      <c r="G26" s="16">
        <f t="shared" si="0"/>
        <v>0</v>
      </c>
      <c r="H26" s="106" t="s">
        <v>17</v>
      </c>
    </row>
    <row r="27" spans="1:8" ht="39.950000000000003" customHeight="1" x14ac:dyDescent="0.3">
      <c r="A27" s="104" t="s">
        <v>17</v>
      </c>
      <c r="B27" s="105" t="s">
        <v>17</v>
      </c>
      <c r="C27" s="105" t="s">
        <v>17</v>
      </c>
      <c r="D27" s="11" t="s">
        <v>29</v>
      </c>
      <c r="E27" s="12">
        <v>1.3</v>
      </c>
      <c r="F27" s="12">
        <v>2</v>
      </c>
      <c r="G27" s="16">
        <f t="shared" si="0"/>
        <v>0</v>
      </c>
      <c r="H27" s="106" t="s">
        <v>17</v>
      </c>
    </row>
    <row r="28" spans="1:8" ht="39.950000000000003" customHeight="1" x14ac:dyDescent="0.3">
      <c r="A28" s="104" t="s">
        <v>17</v>
      </c>
      <c r="B28" s="105" t="s">
        <v>17</v>
      </c>
      <c r="C28" s="105" t="s">
        <v>17</v>
      </c>
      <c r="D28" s="11" t="s">
        <v>41</v>
      </c>
      <c r="E28" s="12">
        <v>0.97</v>
      </c>
      <c r="F28" s="12">
        <v>1.5</v>
      </c>
      <c r="G28" s="16">
        <f t="shared" si="0"/>
        <v>0</v>
      </c>
      <c r="H28" s="106" t="s">
        <v>17</v>
      </c>
    </row>
    <row r="29" spans="1:8" ht="39.950000000000003" customHeight="1" x14ac:dyDescent="0.3">
      <c r="A29" s="104" t="s">
        <v>17</v>
      </c>
      <c r="B29" s="105" t="s">
        <v>17</v>
      </c>
      <c r="C29" s="105" t="s">
        <v>17</v>
      </c>
      <c r="D29" s="11" t="s">
        <v>30</v>
      </c>
      <c r="E29" s="12">
        <v>0.65</v>
      </c>
      <c r="F29" s="12">
        <v>1</v>
      </c>
      <c r="G29" s="16">
        <f t="shared" si="0"/>
        <v>0</v>
      </c>
      <c r="H29" s="106" t="s">
        <v>17</v>
      </c>
    </row>
    <row r="30" spans="1:8" ht="39.950000000000003" customHeight="1" x14ac:dyDescent="0.3">
      <c r="A30" s="104" t="s">
        <v>17</v>
      </c>
      <c r="B30" s="105" t="s">
        <v>17</v>
      </c>
      <c r="C30" s="105" t="s">
        <v>17</v>
      </c>
      <c r="D30" s="11" t="s">
        <v>31</v>
      </c>
      <c r="E30" s="12">
        <v>0.65</v>
      </c>
      <c r="F30" s="12">
        <v>1</v>
      </c>
      <c r="G30" s="16">
        <f t="shared" si="0"/>
        <v>0</v>
      </c>
      <c r="H30" s="106" t="s">
        <v>17</v>
      </c>
    </row>
    <row r="31" spans="1:8" ht="39.950000000000003" customHeight="1" x14ac:dyDescent="0.3">
      <c r="A31" s="104" t="s">
        <v>17</v>
      </c>
      <c r="B31" s="105" t="s">
        <v>17</v>
      </c>
      <c r="C31" s="105" t="s">
        <v>17</v>
      </c>
      <c r="D31" s="11" t="s">
        <v>32</v>
      </c>
      <c r="E31" s="12">
        <v>0.33</v>
      </c>
      <c r="F31" s="12">
        <v>0.5</v>
      </c>
      <c r="G31" s="16">
        <f t="shared" si="0"/>
        <v>0</v>
      </c>
      <c r="H31" s="106" t="s">
        <v>17</v>
      </c>
    </row>
    <row r="32" spans="1:8" ht="39.950000000000003" customHeight="1" x14ac:dyDescent="0.3">
      <c r="A32" s="104" t="s">
        <v>17</v>
      </c>
      <c r="B32" s="105" t="s">
        <v>17</v>
      </c>
      <c r="C32" s="105" t="s">
        <v>406</v>
      </c>
      <c r="D32" s="11" t="s">
        <v>138</v>
      </c>
      <c r="E32" s="12">
        <v>26</v>
      </c>
      <c r="F32" s="12">
        <v>40</v>
      </c>
      <c r="G32" s="16">
        <f t="shared" si="0"/>
        <v>0</v>
      </c>
      <c r="H32" s="106" t="s">
        <v>416</v>
      </c>
    </row>
    <row r="33" spans="1:8" ht="39.950000000000003" customHeight="1" x14ac:dyDescent="0.3">
      <c r="A33" s="104" t="s">
        <v>17</v>
      </c>
      <c r="B33" s="105" t="s">
        <v>17</v>
      </c>
      <c r="C33" s="105" t="s">
        <v>17</v>
      </c>
      <c r="D33" s="11" t="s">
        <v>407</v>
      </c>
      <c r="E33" s="12">
        <v>3.25</v>
      </c>
      <c r="F33" s="12">
        <v>5</v>
      </c>
      <c r="G33" s="16">
        <f t="shared" si="0"/>
        <v>0</v>
      </c>
      <c r="H33" s="106" t="s">
        <v>17</v>
      </c>
    </row>
    <row r="34" spans="1:8" ht="39.950000000000003" customHeight="1" x14ac:dyDescent="0.3">
      <c r="A34" s="104" t="s">
        <v>17</v>
      </c>
      <c r="B34" s="105" t="s">
        <v>17</v>
      </c>
      <c r="C34" s="105" t="s">
        <v>17</v>
      </c>
      <c r="D34" s="11" t="s">
        <v>408</v>
      </c>
      <c r="E34" s="12">
        <v>3.25</v>
      </c>
      <c r="F34" s="12">
        <v>5</v>
      </c>
      <c r="G34" s="16">
        <f t="shared" si="0"/>
        <v>0</v>
      </c>
      <c r="H34" s="106" t="s">
        <v>17</v>
      </c>
    </row>
    <row r="35" spans="1:8" ht="39.950000000000003" customHeight="1" x14ac:dyDescent="0.3">
      <c r="A35" s="104" t="s">
        <v>17</v>
      </c>
      <c r="B35" s="105" t="s">
        <v>17</v>
      </c>
      <c r="C35" s="105" t="s">
        <v>17</v>
      </c>
      <c r="D35" s="11" t="s">
        <v>627</v>
      </c>
      <c r="E35" s="12">
        <v>1.62</v>
      </c>
      <c r="F35" s="12">
        <v>2.5</v>
      </c>
      <c r="G35" s="16">
        <f t="shared" si="0"/>
        <v>0</v>
      </c>
      <c r="H35" s="106" t="s">
        <v>17</v>
      </c>
    </row>
    <row r="36" spans="1:8" ht="39.950000000000003" customHeight="1" x14ac:dyDescent="0.3">
      <c r="A36" s="104" t="s">
        <v>17</v>
      </c>
      <c r="B36" s="105" t="s">
        <v>17</v>
      </c>
      <c r="C36" s="105" t="s">
        <v>17</v>
      </c>
      <c r="D36" s="11" t="s">
        <v>81</v>
      </c>
      <c r="E36" s="12">
        <v>7.0000000000000007E-2</v>
      </c>
      <c r="F36" s="12">
        <v>0.1</v>
      </c>
      <c r="G36" s="16">
        <f t="shared" si="0"/>
        <v>0</v>
      </c>
      <c r="H36" s="106" t="s">
        <v>17</v>
      </c>
    </row>
    <row r="37" spans="1:8" ht="39.950000000000003" customHeight="1" x14ac:dyDescent="0.3">
      <c r="A37" s="104" t="s">
        <v>17</v>
      </c>
      <c r="B37" s="105" t="s">
        <v>17</v>
      </c>
      <c r="C37" s="13" t="s">
        <v>48</v>
      </c>
      <c r="D37" s="11" t="s">
        <v>49</v>
      </c>
      <c r="E37" s="12">
        <v>13</v>
      </c>
      <c r="F37" s="12">
        <v>20</v>
      </c>
      <c r="G37" s="16">
        <f t="shared" si="0"/>
        <v>0</v>
      </c>
      <c r="H37" s="14" t="s">
        <v>60</v>
      </c>
    </row>
    <row r="38" spans="1:8" ht="39.950000000000003" customHeight="1" x14ac:dyDescent="0.3">
      <c r="A38" s="104" t="s">
        <v>17</v>
      </c>
      <c r="B38" s="105" t="s">
        <v>50</v>
      </c>
      <c r="C38" s="13" t="s">
        <v>409</v>
      </c>
      <c r="D38" s="11" t="s">
        <v>410</v>
      </c>
      <c r="E38" s="12">
        <v>26</v>
      </c>
      <c r="F38" s="12">
        <v>40</v>
      </c>
      <c r="G38" s="16">
        <f t="shared" si="0"/>
        <v>0</v>
      </c>
      <c r="H38" s="14" t="s">
        <v>60</v>
      </c>
    </row>
    <row r="39" spans="1:8" ht="39.950000000000003" customHeight="1" x14ac:dyDescent="0.3">
      <c r="A39" s="104" t="s">
        <v>17</v>
      </c>
      <c r="B39" s="105" t="s">
        <v>17</v>
      </c>
      <c r="C39" s="13" t="s">
        <v>411</v>
      </c>
      <c r="D39" s="11" t="s">
        <v>412</v>
      </c>
      <c r="E39" s="12">
        <v>65</v>
      </c>
      <c r="F39" s="12">
        <v>100</v>
      </c>
      <c r="G39" s="16">
        <f t="shared" si="0"/>
        <v>0</v>
      </c>
      <c r="H39" s="14" t="s">
        <v>109</v>
      </c>
    </row>
    <row r="40" spans="1:8" ht="39.950000000000003" customHeight="1" x14ac:dyDescent="0.3"/>
    <row r="41" spans="1:8" ht="39.950000000000003" customHeight="1" x14ac:dyDescent="0.3"/>
    <row r="42" spans="1:8" ht="39.950000000000003" customHeight="1" x14ac:dyDescent="0.3"/>
    <row r="43" spans="1:8" ht="39.950000000000003" customHeight="1" x14ac:dyDescent="0.3"/>
  </sheetData>
  <sheetProtection sheet="1" objects="1" scenarios="1" formatRows="0" insertRows="0" deleteRows="0"/>
  <mergeCells count="26">
    <mergeCell ref="H13:H24"/>
    <mergeCell ref="H25:H31"/>
    <mergeCell ref="H32:H36"/>
    <mergeCell ref="H6:H7"/>
    <mergeCell ref="A8:A39"/>
    <mergeCell ref="B8:B12"/>
    <mergeCell ref="C8:C12"/>
    <mergeCell ref="B13:B37"/>
    <mergeCell ref="C13:C24"/>
    <mergeCell ref="C25:C31"/>
    <mergeCell ref="C32:C36"/>
    <mergeCell ref="B38:B39"/>
    <mergeCell ref="H8:H12"/>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showGridLines="0" view="pageBreakPreview" zoomScale="70" zoomScaleNormal="70" zoomScaleSheetLayoutView="70" workbookViewId="0">
      <selection activeCell="H14" sqref="H14:H24"/>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1" t="s">
        <v>0</v>
      </c>
      <c r="B1" s="91"/>
      <c r="C1" s="91"/>
      <c r="D1" s="91"/>
      <c r="E1" s="91"/>
      <c r="F1" s="91"/>
      <c r="G1" s="91"/>
      <c r="H1" s="91"/>
    </row>
    <row r="2" spans="1:8" s="2" customFormat="1" ht="39.950000000000003" customHeight="1" x14ac:dyDescent="0.3">
      <c r="A2" s="92" t="s">
        <v>1</v>
      </c>
      <c r="B2" s="93"/>
      <c r="C2" s="94"/>
      <c r="D2" s="95" t="s">
        <v>2</v>
      </c>
      <c r="E2" s="95"/>
      <c r="F2" s="95"/>
      <c r="G2" s="95"/>
      <c r="H2" s="96"/>
    </row>
    <row r="3" spans="1:8" s="2" customFormat="1" ht="39.950000000000003" customHeight="1" x14ac:dyDescent="0.3">
      <c r="A3" s="97" t="s">
        <v>3</v>
      </c>
      <c r="B3" s="98"/>
      <c r="C3" s="3"/>
      <c r="D3" s="99" t="s">
        <v>4</v>
      </c>
      <c r="E3" s="100"/>
      <c r="F3" s="100"/>
      <c r="G3" s="100"/>
      <c r="H3" s="96"/>
    </row>
    <row r="4" spans="1:8" s="2" customFormat="1" ht="39.950000000000003" customHeight="1" thickBot="1" x14ac:dyDescent="0.35">
      <c r="A4" s="101" t="s">
        <v>5</v>
      </c>
      <c r="B4" s="102"/>
      <c r="C4" s="4"/>
      <c r="D4" s="99"/>
      <c r="E4" s="100"/>
      <c r="F4" s="100"/>
      <c r="G4" s="100"/>
      <c r="H4" s="96"/>
    </row>
    <row r="5" spans="1:8" s="2" customFormat="1" ht="14.25" customHeight="1" x14ac:dyDescent="0.3">
      <c r="A5" s="5"/>
      <c r="B5" s="6"/>
      <c r="C5" s="6"/>
      <c r="D5" s="6"/>
      <c r="E5" s="6"/>
      <c r="F5" s="6"/>
      <c r="G5" s="7"/>
      <c r="H5" s="6"/>
    </row>
    <row r="6" spans="1:8" s="2" customFormat="1" ht="39.950000000000003" customHeight="1" x14ac:dyDescent="0.3">
      <c r="A6" s="103" t="s">
        <v>6</v>
      </c>
      <c r="B6" s="103" t="s">
        <v>7</v>
      </c>
      <c r="C6" s="103" t="s">
        <v>8</v>
      </c>
      <c r="D6" s="103" t="s">
        <v>9</v>
      </c>
      <c r="E6" s="103" t="s">
        <v>10</v>
      </c>
      <c r="F6" s="103"/>
      <c r="G6" s="107" t="s">
        <v>11</v>
      </c>
      <c r="H6" s="103" t="s">
        <v>12</v>
      </c>
    </row>
    <row r="7" spans="1:8" s="2" customFormat="1" ht="39.950000000000003" customHeight="1" x14ac:dyDescent="0.3">
      <c r="A7" s="103"/>
      <c r="B7" s="103"/>
      <c r="C7" s="103"/>
      <c r="D7" s="103"/>
      <c r="E7" s="8" t="s">
        <v>3</v>
      </c>
      <c r="F7" s="8" t="s">
        <v>5</v>
      </c>
      <c r="G7" s="108"/>
      <c r="H7" s="103"/>
    </row>
    <row r="8" spans="1:8" ht="39.950000000000003" customHeight="1" x14ac:dyDescent="0.3">
      <c r="A8" s="104" t="s">
        <v>418</v>
      </c>
      <c r="B8" s="105" t="s">
        <v>14</v>
      </c>
      <c r="C8" s="105" t="s">
        <v>419</v>
      </c>
      <c r="D8" s="11" t="s">
        <v>420</v>
      </c>
      <c r="E8" s="12">
        <v>32.5</v>
      </c>
      <c r="F8" s="12">
        <v>50</v>
      </c>
      <c r="G8" s="16">
        <f>($C$3*E8)+($C$4*F8)</f>
        <v>0</v>
      </c>
      <c r="H8" s="109" t="s">
        <v>431</v>
      </c>
    </row>
    <row r="9" spans="1:8" ht="39.950000000000003" customHeight="1" x14ac:dyDescent="0.3">
      <c r="A9" s="104" t="s">
        <v>17</v>
      </c>
      <c r="B9" s="105" t="s">
        <v>17</v>
      </c>
      <c r="C9" s="105" t="s">
        <v>17</v>
      </c>
      <c r="D9" s="11" t="s">
        <v>54</v>
      </c>
      <c r="E9" s="12">
        <v>32.5</v>
      </c>
      <c r="F9" s="12">
        <v>50</v>
      </c>
      <c r="G9" s="16">
        <f t="shared" ref="G9:G37" si="0">($C$3*E9)+($C$4*F9)</f>
        <v>0</v>
      </c>
      <c r="H9" s="110" t="s">
        <v>17</v>
      </c>
    </row>
    <row r="10" spans="1:8" ht="39.950000000000003" customHeight="1" x14ac:dyDescent="0.3">
      <c r="A10" s="104" t="s">
        <v>17</v>
      </c>
      <c r="B10" s="105" t="s">
        <v>17</v>
      </c>
      <c r="C10" s="105" t="s">
        <v>17</v>
      </c>
      <c r="D10" s="11" t="s">
        <v>85</v>
      </c>
      <c r="E10" s="12">
        <v>6.5</v>
      </c>
      <c r="F10" s="12">
        <v>10</v>
      </c>
      <c r="G10" s="16">
        <f t="shared" si="0"/>
        <v>0</v>
      </c>
      <c r="H10" s="110" t="s">
        <v>17</v>
      </c>
    </row>
    <row r="11" spans="1:8" ht="39.950000000000003" customHeight="1" x14ac:dyDescent="0.3">
      <c r="A11" s="104" t="s">
        <v>17</v>
      </c>
      <c r="B11" s="105" t="s">
        <v>17</v>
      </c>
      <c r="C11" s="105" t="s">
        <v>17</v>
      </c>
      <c r="D11" s="11" t="s">
        <v>140</v>
      </c>
      <c r="E11" s="12">
        <v>3.25</v>
      </c>
      <c r="F11" s="12">
        <v>5</v>
      </c>
      <c r="G11" s="16">
        <f t="shared" si="0"/>
        <v>0</v>
      </c>
      <c r="H11" s="110" t="s">
        <v>17</v>
      </c>
    </row>
    <row r="12" spans="1:8" ht="39.950000000000003" customHeight="1" x14ac:dyDescent="0.3">
      <c r="A12" s="104" t="s">
        <v>17</v>
      </c>
      <c r="B12" s="105" t="s">
        <v>17</v>
      </c>
      <c r="C12" s="105" t="s">
        <v>17</v>
      </c>
      <c r="D12" s="11" t="s">
        <v>139</v>
      </c>
      <c r="E12" s="12">
        <v>1.3</v>
      </c>
      <c r="F12" s="12">
        <v>2</v>
      </c>
      <c r="G12" s="16">
        <f t="shared" si="0"/>
        <v>0</v>
      </c>
      <c r="H12" s="110" t="s">
        <v>17</v>
      </c>
    </row>
    <row r="13" spans="1:8" ht="39.950000000000003" customHeight="1" x14ac:dyDescent="0.3">
      <c r="A13" s="104" t="s">
        <v>17</v>
      </c>
      <c r="B13" s="105" t="s">
        <v>17</v>
      </c>
      <c r="C13" s="105" t="s">
        <v>17</v>
      </c>
      <c r="D13" s="11" t="s">
        <v>81</v>
      </c>
      <c r="E13" s="12">
        <v>7.0000000000000007E-2</v>
      </c>
      <c r="F13" s="12">
        <v>0.1</v>
      </c>
      <c r="G13" s="16">
        <f t="shared" si="0"/>
        <v>0</v>
      </c>
      <c r="H13" s="111" t="s">
        <v>17</v>
      </c>
    </row>
    <row r="14" spans="1:8" ht="39.950000000000003" customHeight="1" x14ac:dyDescent="0.3">
      <c r="A14" s="104" t="s">
        <v>17</v>
      </c>
      <c r="B14" s="105" t="s">
        <v>22</v>
      </c>
      <c r="C14" s="13" t="s">
        <v>23</v>
      </c>
      <c r="D14" s="11" t="s">
        <v>24</v>
      </c>
      <c r="E14" s="12">
        <v>35.75</v>
      </c>
      <c r="F14" s="15">
        <v>0</v>
      </c>
      <c r="G14" s="16">
        <f t="shared" si="0"/>
        <v>0</v>
      </c>
      <c r="H14" s="14" t="s">
        <v>56</v>
      </c>
    </row>
    <row r="15" spans="1:8" ht="39.950000000000003" customHeight="1" x14ac:dyDescent="0.3">
      <c r="A15" s="104"/>
      <c r="B15" s="105"/>
      <c r="C15" s="105" t="s">
        <v>226</v>
      </c>
      <c r="D15" s="11" t="s">
        <v>24</v>
      </c>
      <c r="E15" s="12">
        <v>0</v>
      </c>
      <c r="F15" s="12">
        <v>50</v>
      </c>
      <c r="G15" s="16">
        <f t="shared" si="0"/>
        <v>0</v>
      </c>
      <c r="H15" s="106" t="s">
        <v>108</v>
      </c>
    </row>
    <row r="16" spans="1:8" ht="39.950000000000003" customHeight="1" x14ac:dyDescent="0.3">
      <c r="A16" s="104"/>
      <c r="B16" s="105"/>
      <c r="C16" s="105" t="s">
        <v>17</v>
      </c>
      <c r="D16" s="11" t="s">
        <v>227</v>
      </c>
      <c r="E16" s="12">
        <v>0</v>
      </c>
      <c r="F16" s="12">
        <v>5</v>
      </c>
      <c r="G16" s="16">
        <f t="shared" si="0"/>
        <v>0</v>
      </c>
      <c r="H16" s="106" t="s">
        <v>17</v>
      </c>
    </row>
    <row r="17" spans="1:8" ht="39.950000000000003" customHeight="1" x14ac:dyDescent="0.3">
      <c r="A17" s="104" t="s">
        <v>17</v>
      </c>
      <c r="B17" s="105" t="s">
        <v>17</v>
      </c>
      <c r="C17" s="105" t="s">
        <v>421</v>
      </c>
      <c r="D17" s="11" t="s">
        <v>422</v>
      </c>
      <c r="E17" s="12">
        <v>13</v>
      </c>
      <c r="F17" s="12">
        <v>20</v>
      </c>
      <c r="G17" s="16">
        <f t="shared" si="0"/>
        <v>0</v>
      </c>
      <c r="H17" s="106" t="s">
        <v>428</v>
      </c>
    </row>
    <row r="18" spans="1:8" ht="39.950000000000003" customHeight="1" x14ac:dyDescent="0.3">
      <c r="A18" s="104" t="s">
        <v>17</v>
      </c>
      <c r="B18" s="105" t="s">
        <v>17</v>
      </c>
      <c r="C18" s="105" t="s">
        <v>17</v>
      </c>
      <c r="D18" s="11" t="s">
        <v>159</v>
      </c>
      <c r="E18" s="12">
        <v>3.25</v>
      </c>
      <c r="F18" s="12">
        <v>5</v>
      </c>
      <c r="G18" s="16">
        <f t="shared" si="0"/>
        <v>0</v>
      </c>
      <c r="H18" s="106" t="s">
        <v>17</v>
      </c>
    </row>
    <row r="19" spans="1:8" ht="39.950000000000003" customHeight="1" x14ac:dyDescent="0.3">
      <c r="A19" s="104" t="s">
        <v>17</v>
      </c>
      <c r="B19" s="105" t="s">
        <v>17</v>
      </c>
      <c r="C19" s="105" t="s">
        <v>17</v>
      </c>
      <c r="D19" s="11" t="s">
        <v>423</v>
      </c>
      <c r="E19" s="12">
        <v>3.25</v>
      </c>
      <c r="F19" s="12">
        <v>5</v>
      </c>
      <c r="G19" s="16">
        <f t="shared" si="0"/>
        <v>0</v>
      </c>
      <c r="H19" s="106" t="s">
        <v>17</v>
      </c>
    </row>
    <row r="20" spans="1:8" ht="39.950000000000003" customHeight="1" x14ac:dyDescent="0.3">
      <c r="A20" s="104" t="s">
        <v>17</v>
      </c>
      <c r="B20" s="105" t="s">
        <v>17</v>
      </c>
      <c r="C20" s="105" t="s">
        <v>17</v>
      </c>
      <c r="D20" s="11" t="s">
        <v>160</v>
      </c>
      <c r="E20" s="12">
        <v>1.95</v>
      </c>
      <c r="F20" s="12">
        <v>3</v>
      </c>
      <c r="G20" s="16">
        <f t="shared" si="0"/>
        <v>0</v>
      </c>
      <c r="H20" s="106" t="s">
        <v>17</v>
      </c>
    </row>
    <row r="21" spans="1:8" ht="39.950000000000003" customHeight="1" x14ac:dyDescent="0.3">
      <c r="A21" s="104" t="s">
        <v>17</v>
      </c>
      <c r="B21" s="105" t="s">
        <v>17</v>
      </c>
      <c r="C21" s="105" t="s">
        <v>17</v>
      </c>
      <c r="D21" s="11" t="s">
        <v>46</v>
      </c>
      <c r="E21" s="12">
        <v>1.95</v>
      </c>
      <c r="F21" s="12">
        <v>3</v>
      </c>
      <c r="G21" s="16">
        <f t="shared" si="0"/>
        <v>0</v>
      </c>
      <c r="H21" s="106" t="s">
        <v>17</v>
      </c>
    </row>
    <row r="22" spans="1:8" ht="39.950000000000003" customHeight="1" x14ac:dyDescent="0.3">
      <c r="A22" s="104" t="s">
        <v>17</v>
      </c>
      <c r="B22" s="105" t="s">
        <v>17</v>
      </c>
      <c r="C22" s="105" t="s">
        <v>17</v>
      </c>
      <c r="D22" s="11" t="s">
        <v>30</v>
      </c>
      <c r="E22" s="12">
        <v>0.65</v>
      </c>
      <c r="F22" s="12">
        <v>1</v>
      </c>
      <c r="G22" s="16">
        <f t="shared" si="0"/>
        <v>0</v>
      </c>
      <c r="H22" s="106" t="s">
        <v>17</v>
      </c>
    </row>
    <row r="23" spans="1:8" ht="39.950000000000003" customHeight="1" x14ac:dyDescent="0.3">
      <c r="A23" s="104" t="s">
        <v>17</v>
      </c>
      <c r="B23" s="105" t="s">
        <v>17</v>
      </c>
      <c r="C23" s="105" t="s">
        <v>17</v>
      </c>
      <c r="D23" s="11" t="s">
        <v>32</v>
      </c>
      <c r="E23" s="12">
        <v>0.33</v>
      </c>
      <c r="F23" s="12">
        <v>0.5</v>
      </c>
      <c r="G23" s="16">
        <f t="shared" si="0"/>
        <v>0</v>
      </c>
      <c r="H23" s="106" t="s">
        <v>17</v>
      </c>
    </row>
    <row r="24" spans="1:8" ht="39.950000000000003" customHeight="1" x14ac:dyDescent="0.3">
      <c r="A24" s="104" t="s">
        <v>17</v>
      </c>
      <c r="B24" s="105" t="s">
        <v>17</v>
      </c>
      <c r="C24" s="105" t="s">
        <v>17</v>
      </c>
      <c r="D24" s="11" t="s">
        <v>41</v>
      </c>
      <c r="E24" s="12">
        <v>0.33</v>
      </c>
      <c r="F24" s="12">
        <v>0.5</v>
      </c>
      <c r="G24" s="16">
        <f t="shared" si="0"/>
        <v>0</v>
      </c>
      <c r="H24" s="106" t="s">
        <v>17</v>
      </c>
    </row>
    <row r="25" spans="1:8" ht="39.950000000000003" customHeight="1" x14ac:dyDescent="0.3">
      <c r="A25" s="104" t="s">
        <v>17</v>
      </c>
      <c r="B25" s="105" t="s">
        <v>17</v>
      </c>
      <c r="C25" s="105" t="s">
        <v>424</v>
      </c>
      <c r="D25" s="11" t="s">
        <v>425</v>
      </c>
      <c r="E25" s="12">
        <v>32.5</v>
      </c>
      <c r="F25" s="12">
        <v>50</v>
      </c>
      <c r="G25" s="16">
        <f t="shared" si="0"/>
        <v>0</v>
      </c>
      <c r="H25" s="106" t="s">
        <v>429</v>
      </c>
    </row>
    <row r="26" spans="1:8" ht="39.950000000000003" customHeight="1" x14ac:dyDescent="0.3">
      <c r="A26" s="104" t="s">
        <v>17</v>
      </c>
      <c r="B26" s="105" t="s">
        <v>17</v>
      </c>
      <c r="C26" s="105" t="s">
        <v>17</v>
      </c>
      <c r="D26" s="11" t="s">
        <v>118</v>
      </c>
      <c r="E26" s="12">
        <v>1.95</v>
      </c>
      <c r="F26" s="12">
        <v>3</v>
      </c>
      <c r="G26" s="16">
        <f t="shared" si="0"/>
        <v>0</v>
      </c>
      <c r="H26" s="106" t="s">
        <v>17</v>
      </c>
    </row>
    <row r="27" spans="1:8" ht="39.950000000000003" customHeight="1" x14ac:dyDescent="0.3">
      <c r="A27" s="104" t="s">
        <v>17</v>
      </c>
      <c r="B27" s="105" t="s">
        <v>17</v>
      </c>
      <c r="C27" s="105" t="s">
        <v>17</v>
      </c>
      <c r="D27" s="11" t="s">
        <v>119</v>
      </c>
      <c r="E27" s="12">
        <v>1.3</v>
      </c>
      <c r="F27" s="12">
        <v>2</v>
      </c>
      <c r="G27" s="16">
        <f t="shared" si="0"/>
        <v>0</v>
      </c>
      <c r="H27" s="106" t="s">
        <v>17</v>
      </c>
    </row>
    <row r="28" spans="1:8" ht="39.950000000000003" customHeight="1" x14ac:dyDescent="0.3">
      <c r="A28" s="104" t="s">
        <v>17</v>
      </c>
      <c r="B28" s="105" t="s">
        <v>17</v>
      </c>
      <c r="C28" s="105" t="s">
        <v>17</v>
      </c>
      <c r="D28" s="11" t="s">
        <v>32</v>
      </c>
      <c r="E28" s="12">
        <v>0.65</v>
      </c>
      <c r="F28" s="12">
        <v>1</v>
      </c>
      <c r="G28" s="16">
        <f t="shared" si="0"/>
        <v>0</v>
      </c>
      <c r="H28" s="106" t="s">
        <v>17</v>
      </c>
    </row>
    <row r="29" spans="1:8" ht="39.950000000000003" customHeight="1" x14ac:dyDescent="0.3">
      <c r="A29" s="104" t="s">
        <v>17</v>
      </c>
      <c r="B29" s="105" t="s">
        <v>17</v>
      </c>
      <c r="C29" s="105" t="s">
        <v>426</v>
      </c>
      <c r="D29" s="11" t="s">
        <v>427</v>
      </c>
      <c r="E29" s="12">
        <v>22.75</v>
      </c>
      <c r="F29" s="12">
        <v>35</v>
      </c>
      <c r="G29" s="16">
        <f t="shared" si="0"/>
        <v>0</v>
      </c>
      <c r="H29" s="106" t="s">
        <v>430</v>
      </c>
    </row>
    <row r="30" spans="1:8" ht="39.950000000000003" customHeight="1" x14ac:dyDescent="0.3">
      <c r="A30" s="104" t="s">
        <v>17</v>
      </c>
      <c r="B30" s="105" t="s">
        <v>17</v>
      </c>
      <c r="C30" s="105" t="s">
        <v>17</v>
      </c>
      <c r="D30" s="11" t="s">
        <v>38</v>
      </c>
      <c r="E30" s="12">
        <v>3.25</v>
      </c>
      <c r="F30" s="12">
        <v>5</v>
      </c>
      <c r="G30" s="16">
        <f t="shared" si="0"/>
        <v>0</v>
      </c>
      <c r="H30" s="106" t="s">
        <v>17</v>
      </c>
    </row>
    <row r="31" spans="1:8" ht="39.950000000000003" customHeight="1" x14ac:dyDescent="0.3">
      <c r="A31" s="104" t="s">
        <v>17</v>
      </c>
      <c r="B31" s="105" t="s">
        <v>17</v>
      </c>
      <c r="C31" s="105" t="s">
        <v>17</v>
      </c>
      <c r="D31" s="11" t="s">
        <v>30</v>
      </c>
      <c r="E31" s="12">
        <v>0.65</v>
      </c>
      <c r="F31" s="12">
        <v>1</v>
      </c>
      <c r="G31" s="16">
        <f t="shared" si="0"/>
        <v>0</v>
      </c>
      <c r="H31" s="106" t="s">
        <v>17</v>
      </c>
    </row>
    <row r="32" spans="1:8" ht="39.950000000000003" customHeight="1" x14ac:dyDescent="0.3">
      <c r="A32" s="104" t="s">
        <v>17</v>
      </c>
      <c r="B32" s="105" t="s">
        <v>17</v>
      </c>
      <c r="C32" s="105" t="s">
        <v>17</v>
      </c>
      <c r="D32" s="11" t="s">
        <v>32</v>
      </c>
      <c r="E32" s="12">
        <v>0.33</v>
      </c>
      <c r="F32" s="12">
        <v>0.5</v>
      </c>
      <c r="G32" s="16">
        <f t="shared" si="0"/>
        <v>0</v>
      </c>
      <c r="H32" s="106" t="s">
        <v>17</v>
      </c>
    </row>
    <row r="33" spans="1:8" ht="39.950000000000003" customHeight="1" x14ac:dyDescent="0.3">
      <c r="A33" s="104" t="s">
        <v>17</v>
      </c>
      <c r="B33" s="105" t="s">
        <v>17</v>
      </c>
      <c r="C33" s="105" t="s">
        <v>17</v>
      </c>
      <c r="D33" s="11" t="s">
        <v>41</v>
      </c>
      <c r="E33" s="12">
        <v>0.33</v>
      </c>
      <c r="F33" s="12">
        <v>0.5</v>
      </c>
      <c r="G33" s="16">
        <f t="shared" si="0"/>
        <v>0</v>
      </c>
      <c r="H33" s="106" t="s">
        <v>17</v>
      </c>
    </row>
    <row r="34" spans="1:8" ht="39.950000000000003" customHeight="1" x14ac:dyDescent="0.3">
      <c r="A34" s="104" t="s">
        <v>17</v>
      </c>
      <c r="B34" s="105" t="s">
        <v>17</v>
      </c>
      <c r="C34" s="105" t="s">
        <v>17</v>
      </c>
      <c r="D34" s="11" t="s">
        <v>42</v>
      </c>
      <c r="E34" s="12">
        <v>0.33</v>
      </c>
      <c r="F34" s="12">
        <v>0.5</v>
      </c>
      <c r="G34" s="16">
        <f t="shared" si="0"/>
        <v>0</v>
      </c>
      <c r="H34" s="106" t="s">
        <v>17</v>
      </c>
    </row>
    <row r="35" spans="1:8" ht="39.950000000000003" customHeight="1" x14ac:dyDescent="0.3">
      <c r="A35" s="104" t="s">
        <v>17</v>
      </c>
      <c r="B35" s="105" t="s">
        <v>17</v>
      </c>
      <c r="C35" s="13" t="s">
        <v>48</v>
      </c>
      <c r="D35" s="11" t="s">
        <v>49</v>
      </c>
      <c r="E35" s="12">
        <v>13</v>
      </c>
      <c r="F35" s="12">
        <v>20</v>
      </c>
      <c r="G35" s="16">
        <f t="shared" si="0"/>
        <v>0</v>
      </c>
      <c r="H35" s="14" t="s">
        <v>60</v>
      </c>
    </row>
    <row r="36" spans="1:8" ht="39.950000000000003" customHeight="1" x14ac:dyDescent="0.3">
      <c r="A36" s="104" t="s">
        <v>17</v>
      </c>
      <c r="B36" s="105" t="s">
        <v>50</v>
      </c>
      <c r="C36" s="13" t="s">
        <v>187</v>
      </c>
      <c r="D36" s="11" t="s">
        <v>188</v>
      </c>
      <c r="E36" s="12">
        <v>32.5</v>
      </c>
      <c r="F36" s="12">
        <v>50</v>
      </c>
      <c r="G36" s="16">
        <f t="shared" si="0"/>
        <v>0</v>
      </c>
      <c r="H36" s="14" t="s">
        <v>109</v>
      </c>
    </row>
    <row r="37" spans="1:8" ht="39.950000000000003" customHeight="1" x14ac:dyDescent="0.3">
      <c r="A37" s="104" t="s">
        <v>17</v>
      </c>
      <c r="B37" s="105" t="s">
        <v>17</v>
      </c>
      <c r="C37" s="13" t="s">
        <v>53</v>
      </c>
      <c r="D37" s="11" t="s">
        <v>54</v>
      </c>
      <c r="E37" s="12">
        <v>97.5</v>
      </c>
      <c r="F37" s="12">
        <v>150</v>
      </c>
      <c r="G37" s="16">
        <f t="shared" si="0"/>
        <v>0</v>
      </c>
      <c r="H37" s="14" t="s">
        <v>60</v>
      </c>
    </row>
    <row r="38" spans="1:8" ht="39.950000000000003" customHeight="1" x14ac:dyDescent="0.3"/>
    <row r="39" spans="1:8" ht="39.950000000000003" customHeight="1" x14ac:dyDescent="0.3"/>
    <row r="40" spans="1:8" ht="39.950000000000003" customHeight="1" x14ac:dyDescent="0.3"/>
    <row r="41" spans="1:8" ht="39.950000000000003" customHeight="1" x14ac:dyDescent="0.3"/>
    <row r="42" spans="1:8" ht="39.950000000000003" customHeight="1" x14ac:dyDescent="0.3"/>
    <row r="43" spans="1:8" ht="39.950000000000003" customHeight="1" x14ac:dyDescent="0.3"/>
    <row r="44" spans="1:8" ht="39.950000000000003" customHeight="1" x14ac:dyDescent="0.3"/>
    <row r="45" spans="1:8" ht="39.950000000000003" customHeight="1" x14ac:dyDescent="0.3"/>
  </sheetData>
  <sheetProtection sheet="1" objects="1" scenarios="1" formatRows="0" insertRows="0" deleteRows="0"/>
  <mergeCells count="28">
    <mergeCell ref="H17:H24"/>
    <mergeCell ref="H25:H28"/>
    <mergeCell ref="H29:H34"/>
    <mergeCell ref="C15:C16"/>
    <mergeCell ref="H15:H16"/>
    <mergeCell ref="H6:H7"/>
    <mergeCell ref="A8:A37"/>
    <mergeCell ref="B8:B13"/>
    <mergeCell ref="C8:C13"/>
    <mergeCell ref="B14:B35"/>
    <mergeCell ref="C17:C24"/>
    <mergeCell ref="C25:C28"/>
    <mergeCell ref="C29:C34"/>
    <mergeCell ref="B36:B37"/>
    <mergeCell ref="H8:H13"/>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showGridLines="0" view="pageBreakPreview" topLeftCell="A16" zoomScale="70" zoomScaleNormal="70" zoomScaleSheetLayoutView="70" workbookViewId="0">
      <selection activeCell="H20" sqref="H20:H27"/>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1" t="s">
        <v>0</v>
      </c>
      <c r="B1" s="91"/>
      <c r="C1" s="91"/>
      <c r="D1" s="91"/>
      <c r="E1" s="91"/>
      <c r="F1" s="91"/>
      <c r="G1" s="91"/>
      <c r="H1" s="91"/>
    </row>
    <row r="2" spans="1:8" s="2" customFormat="1" ht="39.950000000000003" customHeight="1" x14ac:dyDescent="0.3">
      <c r="A2" s="92" t="s">
        <v>1</v>
      </c>
      <c r="B2" s="93"/>
      <c r="C2" s="94"/>
      <c r="D2" s="95" t="s">
        <v>2</v>
      </c>
      <c r="E2" s="95"/>
      <c r="F2" s="95"/>
      <c r="G2" s="95"/>
      <c r="H2" s="96"/>
    </row>
    <row r="3" spans="1:8" s="2" customFormat="1" ht="39.950000000000003" customHeight="1" x14ac:dyDescent="0.3">
      <c r="A3" s="97" t="s">
        <v>3</v>
      </c>
      <c r="B3" s="98"/>
      <c r="C3" s="3"/>
      <c r="D3" s="99" t="s">
        <v>4</v>
      </c>
      <c r="E3" s="100"/>
      <c r="F3" s="100"/>
      <c r="G3" s="100"/>
      <c r="H3" s="96"/>
    </row>
    <row r="4" spans="1:8" s="2" customFormat="1" ht="39.950000000000003" customHeight="1" thickBot="1" x14ac:dyDescent="0.35">
      <c r="A4" s="101" t="s">
        <v>5</v>
      </c>
      <c r="B4" s="102"/>
      <c r="C4" s="4"/>
      <c r="D4" s="99"/>
      <c r="E4" s="100"/>
      <c r="F4" s="100"/>
      <c r="G4" s="100"/>
      <c r="H4" s="96"/>
    </row>
    <row r="5" spans="1:8" s="2" customFormat="1" ht="14.25" customHeight="1" x14ac:dyDescent="0.3">
      <c r="A5" s="5"/>
      <c r="B5" s="6"/>
      <c r="C5" s="6"/>
      <c r="D5" s="6"/>
      <c r="E5" s="6"/>
      <c r="F5" s="6"/>
      <c r="G5" s="7"/>
      <c r="H5" s="6"/>
    </row>
    <row r="6" spans="1:8" s="2" customFormat="1" ht="39.950000000000003" customHeight="1" x14ac:dyDescent="0.3">
      <c r="A6" s="103" t="s">
        <v>6</v>
      </c>
      <c r="B6" s="103" t="s">
        <v>7</v>
      </c>
      <c r="C6" s="103" t="s">
        <v>8</v>
      </c>
      <c r="D6" s="103" t="s">
        <v>9</v>
      </c>
      <c r="E6" s="103" t="s">
        <v>10</v>
      </c>
      <c r="F6" s="103"/>
      <c r="G6" s="107" t="s">
        <v>11</v>
      </c>
      <c r="H6" s="103" t="s">
        <v>12</v>
      </c>
    </row>
    <row r="7" spans="1:8" s="2" customFormat="1" ht="39.950000000000003" customHeight="1" x14ac:dyDescent="0.3">
      <c r="A7" s="103"/>
      <c r="B7" s="103"/>
      <c r="C7" s="103"/>
      <c r="D7" s="103"/>
      <c r="E7" s="8" t="s">
        <v>3</v>
      </c>
      <c r="F7" s="8" t="s">
        <v>5</v>
      </c>
      <c r="G7" s="108"/>
      <c r="H7" s="103"/>
    </row>
    <row r="8" spans="1:8" ht="39.950000000000003" customHeight="1" x14ac:dyDescent="0.3">
      <c r="A8" s="104" t="s">
        <v>432</v>
      </c>
      <c r="B8" s="105" t="s">
        <v>14</v>
      </c>
      <c r="C8" s="105" t="s">
        <v>433</v>
      </c>
      <c r="D8" s="11" t="s">
        <v>434</v>
      </c>
      <c r="E8" s="12">
        <v>13</v>
      </c>
      <c r="F8" s="12">
        <v>20</v>
      </c>
      <c r="G8" s="16">
        <f>($C$3*E8)+($C$4*F8)</f>
        <v>0</v>
      </c>
      <c r="H8" s="106" t="s">
        <v>441</v>
      </c>
    </row>
    <row r="9" spans="1:8" ht="39.950000000000003" customHeight="1" x14ac:dyDescent="0.3">
      <c r="A9" s="104" t="s">
        <v>17</v>
      </c>
      <c r="B9" s="105" t="s">
        <v>17</v>
      </c>
      <c r="C9" s="105" t="s">
        <v>17</v>
      </c>
      <c r="D9" s="11" t="s">
        <v>435</v>
      </c>
      <c r="E9" s="12">
        <v>6.5</v>
      </c>
      <c r="F9" s="12">
        <v>10</v>
      </c>
      <c r="G9" s="16">
        <f t="shared" ref="G9:G43" si="0">($C$3*E9)+($C$4*F9)</f>
        <v>0</v>
      </c>
      <c r="H9" s="106" t="s">
        <v>17</v>
      </c>
    </row>
    <row r="10" spans="1:8" ht="39.950000000000003" customHeight="1" x14ac:dyDescent="0.3">
      <c r="A10" s="104" t="s">
        <v>17</v>
      </c>
      <c r="B10" s="105" t="s">
        <v>17</v>
      </c>
      <c r="C10" s="105" t="s">
        <v>17</v>
      </c>
      <c r="D10" s="11" t="s">
        <v>21</v>
      </c>
      <c r="E10" s="12">
        <v>7.0000000000000007E-2</v>
      </c>
      <c r="F10" s="12">
        <v>0.1</v>
      </c>
      <c r="G10" s="16">
        <f t="shared" si="0"/>
        <v>0</v>
      </c>
      <c r="H10" s="106" t="s">
        <v>17</v>
      </c>
    </row>
    <row r="11" spans="1:8" ht="39.950000000000003" customHeight="1" x14ac:dyDescent="0.3">
      <c r="A11" s="104" t="s">
        <v>17</v>
      </c>
      <c r="B11" s="105" t="s">
        <v>22</v>
      </c>
      <c r="C11" s="13" t="s">
        <v>23</v>
      </c>
      <c r="D11" s="11" t="s">
        <v>24</v>
      </c>
      <c r="E11" s="12">
        <v>35.75</v>
      </c>
      <c r="F11" s="15">
        <v>0</v>
      </c>
      <c r="G11" s="16">
        <f t="shared" si="0"/>
        <v>0</v>
      </c>
      <c r="H11" s="14" t="s">
        <v>56</v>
      </c>
    </row>
    <row r="12" spans="1:8" ht="39.950000000000003" customHeight="1" x14ac:dyDescent="0.3">
      <c r="A12" s="104"/>
      <c r="B12" s="105"/>
      <c r="C12" s="105" t="s">
        <v>193</v>
      </c>
      <c r="D12" s="11" t="s">
        <v>24</v>
      </c>
      <c r="E12" s="12">
        <v>0</v>
      </c>
      <c r="F12" s="12">
        <v>50</v>
      </c>
      <c r="G12" s="16">
        <f t="shared" si="0"/>
        <v>0</v>
      </c>
      <c r="H12" s="106" t="s">
        <v>195</v>
      </c>
    </row>
    <row r="13" spans="1:8" ht="39.950000000000003" customHeight="1" x14ac:dyDescent="0.3">
      <c r="A13" s="104"/>
      <c r="B13" s="105"/>
      <c r="C13" s="105" t="s">
        <v>17</v>
      </c>
      <c r="D13" s="11" t="s">
        <v>194</v>
      </c>
      <c r="E13" s="12">
        <v>0</v>
      </c>
      <c r="F13" s="12">
        <v>5</v>
      </c>
      <c r="G13" s="16">
        <f t="shared" si="0"/>
        <v>0</v>
      </c>
      <c r="H13" s="106" t="s">
        <v>17</v>
      </c>
    </row>
    <row r="14" spans="1:8" ht="39.950000000000003" customHeight="1" x14ac:dyDescent="0.3">
      <c r="A14" s="104" t="s">
        <v>17</v>
      </c>
      <c r="B14" s="105" t="s">
        <v>17</v>
      </c>
      <c r="C14" s="105" t="s">
        <v>436</v>
      </c>
      <c r="D14" s="11" t="s">
        <v>116</v>
      </c>
      <c r="E14" s="12">
        <v>9.75</v>
      </c>
      <c r="F14" s="12">
        <v>15</v>
      </c>
      <c r="G14" s="16">
        <f t="shared" si="0"/>
        <v>0</v>
      </c>
      <c r="H14" s="106" t="s">
        <v>442</v>
      </c>
    </row>
    <row r="15" spans="1:8" ht="39.950000000000003" customHeight="1" x14ac:dyDescent="0.3">
      <c r="A15" s="104" t="s">
        <v>17</v>
      </c>
      <c r="B15" s="105" t="s">
        <v>17</v>
      </c>
      <c r="C15" s="105" t="s">
        <v>17</v>
      </c>
      <c r="D15" s="11" t="s">
        <v>27</v>
      </c>
      <c r="E15" s="12">
        <v>6.5</v>
      </c>
      <c r="F15" s="12">
        <v>10</v>
      </c>
      <c r="G15" s="16">
        <f t="shared" si="0"/>
        <v>0</v>
      </c>
      <c r="H15" s="106" t="s">
        <v>17</v>
      </c>
    </row>
    <row r="16" spans="1:8" ht="39.950000000000003" customHeight="1" x14ac:dyDescent="0.3">
      <c r="A16" s="104" t="s">
        <v>17</v>
      </c>
      <c r="B16" s="105" t="s">
        <v>17</v>
      </c>
      <c r="C16" s="105" t="s">
        <v>17</v>
      </c>
      <c r="D16" s="11" t="s">
        <v>28</v>
      </c>
      <c r="E16" s="12">
        <v>1.3</v>
      </c>
      <c r="F16" s="12">
        <v>2</v>
      </c>
      <c r="G16" s="16">
        <f t="shared" si="0"/>
        <v>0</v>
      </c>
      <c r="H16" s="106" t="s">
        <v>17</v>
      </c>
    </row>
    <row r="17" spans="1:8" ht="39.950000000000003" customHeight="1" x14ac:dyDescent="0.3">
      <c r="A17" s="104" t="s">
        <v>17</v>
      </c>
      <c r="B17" s="105" t="s">
        <v>17</v>
      </c>
      <c r="C17" s="105" t="s">
        <v>17</v>
      </c>
      <c r="D17" s="11" t="s">
        <v>30</v>
      </c>
      <c r="E17" s="12">
        <v>0.65</v>
      </c>
      <c r="F17" s="12">
        <v>1</v>
      </c>
      <c r="G17" s="16">
        <f t="shared" si="0"/>
        <v>0</v>
      </c>
      <c r="H17" s="106" t="s">
        <v>17</v>
      </c>
    </row>
    <row r="18" spans="1:8" ht="39.950000000000003" customHeight="1" x14ac:dyDescent="0.3">
      <c r="A18" s="104" t="s">
        <v>17</v>
      </c>
      <c r="B18" s="105" t="s">
        <v>17</v>
      </c>
      <c r="C18" s="105" t="s">
        <v>17</v>
      </c>
      <c r="D18" s="11" t="s">
        <v>32</v>
      </c>
      <c r="E18" s="12">
        <v>0.33</v>
      </c>
      <c r="F18" s="12">
        <v>0.5</v>
      </c>
      <c r="G18" s="16">
        <f t="shared" si="0"/>
        <v>0</v>
      </c>
      <c r="H18" s="106" t="s">
        <v>17</v>
      </c>
    </row>
    <row r="19" spans="1:8" ht="39.950000000000003" customHeight="1" x14ac:dyDescent="0.3">
      <c r="A19" s="104" t="s">
        <v>17</v>
      </c>
      <c r="B19" s="105" t="s">
        <v>17</v>
      </c>
      <c r="C19" s="105" t="s">
        <v>17</v>
      </c>
      <c r="D19" s="11" t="s">
        <v>186</v>
      </c>
      <c r="E19" s="12">
        <v>0.13</v>
      </c>
      <c r="F19" s="12">
        <v>0.2</v>
      </c>
      <c r="G19" s="16">
        <f t="shared" si="0"/>
        <v>0</v>
      </c>
      <c r="H19" s="106" t="s">
        <v>17</v>
      </c>
    </row>
    <row r="20" spans="1:8" ht="39.950000000000003" customHeight="1" x14ac:dyDescent="0.3">
      <c r="A20" s="104" t="s">
        <v>17</v>
      </c>
      <c r="B20" s="105" t="s">
        <v>17</v>
      </c>
      <c r="C20" s="105" t="s">
        <v>638</v>
      </c>
      <c r="D20" s="11" t="s">
        <v>437</v>
      </c>
      <c r="E20" s="12">
        <v>26</v>
      </c>
      <c r="F20" s="12">
        <v>40</v>
      </c>
      <c r="G20" s="16">
        <f t="shared" si="0"/>
        <v>0</v>
      </c>
      <c r="H20" s="106" t="s">
        <v>639</v>
      </c>
    </row>
    <row r="21" spans="1:8" ht="39.950000000000003" customHeight="1" x14ac:dyDescent="0.3">
      <c r="A21" s="104" t="s">
        <v>17</v>
      </c>
      <c r="B21" s="105" t="s">
        <v>17</v>
      </c>
      <c r="C21" s="105" t="s">
        <v>17</v>
      </c>
      <c r="D21" s="11" t="s">
        <v>38</v>
      </c>
      <c r="E21" s="12">
        <v>3.25</v>
      </c>
      <c r="F21" s="12">
        <v>5</v>
      </c>
      <c r="G21" s="16">
        <f t="shared" si="0"/>
        <v>0</v>
      </c>
      <c r="H21" s="106" t="s">
        <v>17</v>
      </c>
    </row>
    <row r="22" spans="1:8" ht="39.950000000000003" customHeight="1" x14ac:dyDescent="0.3">
      <c r="A22" s="104" t="s">
        <v>17</v>
      </c>
      <c r="B22" s="105" t="s">
        <v>17</v>
      </c>
      <c r="C22" s="105" t="s">
        <v>17</v>
      </c>
      <c r="D22" s="11" t="s">
        <v>37</v>
      </c>
      <c r="E22" s="12">
        <v>3.25</v>
      </c>
      <c r="F22" s="12">
        <v>5</v>
      </c>
      <c r="G22" s="16">
        <f t="shared" si="0"/>
        <v>0</v>
      </c>
      <c r="H22" s="106" t="s">
        <v>17</v>
      </c>
    </row>
    <row r="23" spans="1:8" ht="39.950000000000003" customHeight="1" x14ac:dyDescent="0.3">
      <c r="A23" s="104" t="s">
        <v>17</v>
      </c>
      <c r="B23" s="105" t="s">
        <v>17</v>
      </c>
      <c r="C23" s="105" t="s">
        <v>17</v>
      </c>
      <c r="D23" s="11" t="s">
        <v>438</v>
      </c>
      <c r="E23" s="12">
        <v>1.95</v>
      </c>
      <c r="F23" s="12">
        <v>3</v>
      </c>
      <c r="G23" s="16">
        <f t="shared" si="0"/>
        <v>0</v>
      </c>
      <c r="H23" s="106" t="s">
        <v>17</v>
      </c>
    </row>
    <row r="24" spans="1:8" ht="39.950000000000003" customHeight="1" x14ac:dyDescent="0.3">
      <c r="A24" s="104" t="s">
        <v>17</v>
      </c>
      <c r="B24" s="105" t="s">
        <v>17</v>
      </c>
      <c r="C24" s="105" t="s">
        <v>17</v>
      </c>
      <c r="D24" s="11" t="s">
        <v>627</v>
      </c>
      <c r="E24" s="12">
        <v>1.95</v>
      </c>
      <c r="F24" s="12">
        <v>3</v>
      </c>
      <c r="G24" s="16">
        <f t="shared" si="0"/>
        <v>0</v>
      </c>
      <c r="H24" s="106" t="s">
        <v>17</v>
      </c>
    </row>
    <row r="25" spans="1:8" ht="39.950000000000003" customHeight="1" x14ac:dyDescent="0.3">
      <c r="A25" s="104" t="s">
        <v>17</v>
      </c>
      <c r="B25" s="105" t="s">
        <v>17</v>
      </c>
      <c r="C25" s="105" t="s">
        <v>17</v>
      </c>
      <c r="D25" s="11" t="s">
        <v>328</v>
      </c>
      <c r="E25" s="12">
        <v>0.97</v>
      </c>
      <c r="F25" s="12">
        <v>1.5</v>
      </c>
      <c r="G25" s="16">
        <f t="shared" si="0"/>
        <v>0</v>
      </c>
      <c r="H25" s="106" t="s">
        <v>17</v>
      </c>
    </row>
    <row r="26" spans="1:8" ht="39.950000000000003" customHeight="1" x14ac:dyDescent="0.3">
      <c r="A26" s="104" t="s">
        <v>17</v>
      </c>
      <c r="B26" s="105" t="s">
        <v>17</v>
      </c>
      <c r="C26" s="105" t="s">
        <v>17</v>
      </c>
      <c r="D26" s="11" t="s">
        <v>36</v>
      </c>
      <c r="E26" s="12">
        <v>0.65</v>
      </c>
      <c r="F26" s="12">
        <v>1</v>
      </c>
      <c r="G26" s="16">
        <f t="shared" si="0"/>
        <v>0</v>
      </c>
      <c r="H26" s="106" t="s">
        <v>17</v>
      </c>
    </row>
    <row r="27" spans="1:8" ht="39.950000000000003" customHeight="1" x14ac:dyDescent="0.3">
      <c r="A27" s="104" t="s">
        <v>17</v>
      </c>
      <c r="B27" s="105" t="s">
        <v>17</v>
      </c>
      <c r="C27" s="105" t="s">
        <v>17</v>
      </c>
      <c r="D27" s="11" t="s">
        <v>32</v>
      </c>
      <c r="E27" s="12">
        <v>0.65</v>
      </c>
      <c r="F27" s="12">
        <v>1</v>
      </c>
      <c r="G27" s="16">
        <f t="shared" si="0"/>
        <v>0</v>
      </c>
      <c r="H27" s="106" t="s">
        <v>17</v>
      </c>
    </row>
    <row r="28" spans="1:8" ht="39.950000000000003" customHeight="1" x14ac:dyDescent="0.3">
      <c r="A28" s="104" t="s">
        <v>17</v>
      </c>
      <c r="B28" s="105" t="s">
        <v>17</v>
      </c>
      <c r="C28" s="105" t="s">
        <v>439</v>
      </c>
      <c r="D28" s="11" t="s">
        <v>91</v>
      </c>
      <c r="E28" s="12">
        <v>22.75</v>
      </c>
      <c r="F28" s="12">
        <v>35</v>
      </c>
      <c r="G28" s="16">
        <f t="shared" si="0"/>
        <v>0</v>
      </c>
      <c r="H28" s="106" t="s">
        <v>443</v>
      </c>
    </row>
    <row r="29" spans="1:8" ht="39.950000000000003" customHeight="1" x14ac:dyDescent="0.3">
      <c r="A29" s="104" t="s">
        <v>17</v>
      </c>
      <c r="B29" s="105" t="s">
        <v>17</v>
      </c>
      <c r="C29" s="105" t="s">
        <v>17</v>
      </c>
      <c r="D29" s="11" t="s">
        <v>32</v>
      </c>
      <c r="E29" s="12">
        <v>0.65</v>
      </c>
      <c r="F29" s="12">
        <v>1</v>
      </c>
      <c r="G29" s="16">
        <f t="shared" si="0"/>
        <v>0</v>
      </c>
      <c r="H29" s="106" t="s">
        <v>17</v>
      </c>
    </row>
    <row r="30" spans="1:8" ht="39.950000000000003" customHeight="1" x14ac:dyDescent="0.3">
      <c r="A30" s="104" t="s">
        <v>17</v>
      </c>
      <c r="B30" s="105" t="s">
        <v>17</v>
      </c>
      <c r="C30" s="105" t="s">
        <v>17</v>
      </c>
      <c r="D30" s="11" t="s">
        <v>30</v>
      </c>
      <c r="E30" s="12">
        <v>0.33</v>
      </c>
      <c r="F30" s="12">
        <v>0.5</v>
      </c>
      <c r="G30" s="16">
        <f t="shared" si="0"/>
        <v>0</v>
      </c>
      <c r="H30" s="106" t="s">
        <v>17</v>
      </c>
    </row>
    <row r="31" spans="1:8" ht="39.950000000000003" customHeight="1" x14ac:dyDescent="0.3">
      <c r="A31" s="104" t="s">
        <v>17</v>
      </c>
      <c r="B31" s="105" t="s">
        <v>17</v>
      </c>
      <c r="C31" s="105" t="s">
        <v>17</v>
      </c>
      <c r="D31" s="11" t="s">
        <v>41</v>
      </c>
      <c r="E31" s="12">
        <v>0.33</v>
      </c>
      <c r="F31" s="12">
        <v>0.5</v>
      </c>
      <c r="G31" s="16">
        <f t="shared" si="0"/>
        <v>0</v>
      </c>
      <c r="H31" s="106" t="s">
        <v>17</v>
      </c>
    </row>
    <row r="32" spans="1:8" ht="39.950000000000003" customHeight="1" x14ac:dyDescent="0.3">
      <c r="A32" s="104" t="s">
        <v>17</v>
      </c>
      <c r="B32" s="105" t="s">
        <v>17</v>
      </c>
      <c r="C32" s="105" t="s">
        <v>17</v>
      </c>
      <c r="D32" s="11" t="s">
        <v>42</v>
      </c>
      <c r="E32" s="12">
        <v>0.33</v>
      </c>
      <c r="F32" s="12">
        <v>0.5</v>
      </c>
      <c r="G32" s="16">
        <f t="shared" si="0"/>
        <v>0</v>
      </c>
      <c r="H32" s="106" t="s">
        <v>17</v>
      </c>
    </row>
    <row r="33" spans="1:8" ht="39.950000000000003" customHeight="1" x14ac:dyDescent="0.3">
      <c r="A33" s="104" t="s">
        <v>17</v>
      </c>
      <c r="B33" s="105" t="s">
        <v>17</v>
      </c>
      <c r="C33" s="13" t="s">
        <v>48</v>
      </c>
      <c r="D33" s="11" t="s">
        <v>49</v>
      </c>
      <c r="E33" s="12">
        <v>13</v>
      </c>
      <c r="F33" s="12">
        <v>20</v>
      </c>
      <c r="G33" s="16">
        <f t="shared" si="0"/>
        <v>0</v>
      </c>
      <c r="H33" s="14" t="s">
        <v>60</v>
      </c>
    </row>
    <row r="34" spans="1:8" ht="39.950000000000003" customHeight="1" x14ac:dyDescent="0.3">
      <c r="A34" s="104" t="s">
        <v>17</v>
      </c>
      <c r="B34" s="105" t="s">
        <v>50</v>
      </c>
      <c r="C34" s="105" t="s">
        <v>440</v>
      </c>
      <c r="D34" s="11" t="s">
        <v>16</v>
      </c>
      <c r="E34" s="12">
        <v>13</v>
      </c>
      <c r="F34" s="12">
        <v>20</v>
      </c>
      <c r="G34" s="16">
        <f t="shared" si="0"/>
        <v>0</v>
      </c>
      <c r="H34" s="106" t="s">
        <v>628</v>
      </c>
    </row>
    <row r="35" spans="1:8" ht="39.950000000000003" customHeight="1" x14ac:dyDescent="0.3">
      <c r="A35" s="104" t="s">
        <v>17</v>
      </c>
      <c r="B35" s="105" t="s">
        <v>17</v>
      </c>
      <c r="C35" s="105" t="s">
        <v>17</v>
      </c>
      <c r="D35" s="11" t="s">
        <v>259</v>
      </c>
      <c r="E35" s="12">
        <v>5.2</v>
      </c>
      <c r="F35" s="12">
        <v>8</v>
      </c>
      <c r="G35" s="16">
        <f t="shared" si="0"/>
        <v>0</v>
      </c>
      <c r="H35" s="106" t="s">
        <v>17</v>
      </c>
    </row>
    <row r="36" spans="1:8" ht="39.950000000000003" customHeight="1" x14ac:dyDescent="0.3">
      <c r="A36" s="104" t="s">
        <v>17</v>
      </c>
      <c r="B36" s="105" t="s">
        <v>17</v>
      </c>
      <c r="C36" s="105" t="s">
        <v>17</v>
      </c>
      <c r="D36" s="11" t="s">
        <v>354</v>
      </c>
      <c r="E36" s="12">
        <v>1.95</v>
      </c>
      <c r="F36" s="12">
        <v>3</v>
      </c>
      <c r="G36" s="16">
        <f t="shared" si="0"/>
        <v>0</v>
      </c>
      <c r="H36" s="106" t="s">
        <v>17</v>
      </c>
    </row>
    <row r="37" spans="1:8" ht="39.950000000000003" customHeight="1" x14ac:dyDescent="0.3">
      <c r="A37" s="104" t="s">
        <v>17</v>
      </c>
      <c r="B37" s="105" t="s">
        <v>17</v>
      </c>
      <c r="C37" s="105" t="s">
        <v>17</v>
      </c>
      <c r="D37" s="11" t="s">
        <v>19</v>
      </c>
      <c r="E37" s="12">
        <v>0.97</v>
      </c>
      <c r="F37" s="12">
        <v>1.5</v>
      </c>
      <c r="G37" s="16">
        <f t="shared" si="0"/>
        <v>0</v>
      </c>
      <c r="H37" s="106" t="s">
        <v>17</v>
      </c>
    </row>
    <row r="38" spans="1:8" ht="39.950000000000003" customHeight="1" x14ac:dyDescent="0.3">
      <c r="A38" s="104" t="s">
        <v>17</v>
      </c>
      <c r="B38" s="105" t="s">
        <v>17</v>
      </c>
      <c r="C38" s="105" t="s">
        <v>17</v>
      </c>
      <c r="D38" s="11" t="s">
        <v>627</v>
      </c>
      <c r="E38" s="12">
        <v>0.97</v>
      </c>
      <c r="F38" s="12">
        <v>1.5</v>
      </c>
      <c r="G38" s="16">
        <f t="shared" si="0"/>
        <v>0</v>
      </c>
      <c r="H38" s="106" t="s">
        <v>17</v>
      </c>
    </row>
    <row r="39" spans="1:8" ht="39.950000000000003" customHeight="1" x14ac:dyDescent="0.3">
      <c r="A39" s="104" t="s">
        <v>17</v>
      </c>
      <c r="B39" s="105" t="s">
        <v>17</v>
      </c>
      <c r="C39" s="105" t="s">
        <v>17</v>
      </c>
      <c r="D39" s="11" t="s">
        <v>41</v>
      </c>
      <c r="E39" s="12">
        <v>0.65</v>
      </c>
      <c r="F39" s="12">
        <v>1</v>
      </c>
      <c r="G39" s="16">
        <f t="shared" si="0"/>
        <v>0</v>
      </c>
      <c r="H39" s="106" t="s">
        <v>17</v>
      </c>
    </row>
    <row r="40" spans="1:8" ht="39.950000000000003" customHeight="1" x14ac:dyDescent="0.3">
      <c r="A40" s="104" t="s">
        <v>17</v>
      </c>
      <c r="B40" s="105" t="s">
        <v>17</v>
      </c>
      <c r="C40" s="105" t="s">
        <v>17</v>
      </c>
      <c r="D40" s="11" t="s">
        <v>47</v>
      </c>
      <c r="E40" s="12">
        <v>0.33</v>
      </c>
      <c r="F40" s="12">
        <v>0.5</v>
      </c>
      <c r="G40" s="16">
        <f t="shared" si="0"/>
        <v>0</v>
      </c>
      <c r="H40" s="106" t="s">
        <v>17</v>
      </c>
    </row>
    <row r="41" spans="1:8" ht="39.950000000000003" customHeight="1" x14ac:dyDescent="0.3">
      <c r="A41" s="104" t="s">
        <v>17</v>
      </c>
      <c r="B41" s="105" t="s">
        <v>17</v>
      </c>
      <c r="C41" s="105" t="s">
        <v>17</v>
      </c>
      <c r="D41" s="11" t="s">
        <v>284</v>
      </c>
      <c r="E41" s="12">
        <v>0.33</v>
      </c>
      <c r="F41" s="12">
        <v>0.5</v>
      </c>
      <c r="G41" s="16">
        <f t="shared" si="0"/>
        <v>0</v>
      </c>
      <c r="H41" s="106" t="s">
        <v>17</v>
      </c>
    </row>
    <row r="42" spans="1:8" ht="39.950000000000003" customHeight="1" x14ac:dyDescent="0.3">
      <c r="A42" s="104" t="s">
        <v>17</v>
      </c>
      <c r="B42" s="105" t="s">
        <v>17</v>
      </c>
      <c r="C42" s="105" t="s">
        <v>17</v>
      </c>
      <c r="D42" s="11" t="s">
        <v>81</v>
      </c>
      <c r="E42" s="12">
        <v>0.13</v>
      </c>
      <c r="F42" s="12">
        <v>0.2</v>
      </c>
      <c r="G42" s="16">
        <f t="shared" si="0"/>
        <v>0</v>
      </c>
      <c r="H42" s="106" t="s">
        <v>17</v>
      </c>
    </row>
    <row r="43" spans="1:8" ht="39.950000000000003" customHeight="1" x14ac:dyDescent="0.3">
      <c r="A43" s="104" t="s">
        <v>17</v>
      </c>
      <c r="B43" s="105" t="s">
        <v>17</v>
      </c>
      <c r="C43" s="13" t="s">
        <v>53</v>
      </c>
      <c r="D43" s="11" t="s">
        <v>54</v>
      </c>
      <c r="E43" s="12">
        <v>97.5</v>
      </c>
      <c r="F43" s="12">
        <v>150</v>
      </c>
      <c r="G43" s="16">
        <f t="shared" si="0"/>
        <v>0</v>
      </c>
      <c r="H43" s="14" t="s">
        <v>60</v>
      </c>
    </row>
    <row r="44" spans="1:8" ht="39.950000000000003" customHeight="1" x14ac:dyDescent="0.3"/>
    <row r="45" spans="1:8" ht="39.950000000000003" customHeight="1" x14ac:dyDescent="0.3"/>
  </sheetData>
  <sheetProtection sheet="1" objects="1" scenarios="1" formatRows="0" insertRows="0" deleteRows="0"/>
  <mergeCells count="30">
    <mergeCell ref="H8:H10"/>
    <mergeCell ref="H14:H19"/>
    <mergeCell ref="H20:H27"/>
    <mergeCell ref="H28:H32"/>
    <mergeCell ref="H34:H42"/>
    <mergeCell ref="C12:C13"/>
    <mergeCell ref="H12:H13"/>
    <mergeCell ref="H6:H7"/>
    <mergeCell ref="A8:A43"/>
    <mergeCell ref="B8:B10"/>
    <mergeCell ref="C8:C10"/>
    <mergeCell ref="B11:B33"/>
    <mergeCell ref="C14:C19"/>
    <mergeCell ref="C20:C27"/>
    <mergeCell ref="C28:C32"/>
    <mergeCell ref="B34:B43"/>
    <mergeCell ref="C34:C42"/>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showGridLines="0" view="pageBreakPreview" zoomScale="70" zoomScaleNormal="70" zoomScaleSheetLayoutView="70" workbookViewId="0">
      <selection activeCell="H14" sqref="H14:H18"/>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1" t="s">
        <v>0</v>
      </c>
      <c r="B1" s="91"/>
      <c r="C1" s="91"/>
      <c r="D1" s="91"/>
      <c r="E1" s="91"/>
      <c r="F1" s="91"/>
      <c r="G1" s="91"/>
      <c r="H1" s="91"/>
    </row>
    <row r="2" spans="1:8" s="2" customFormat="1" ht="39.950000000000003" customHeight="1" x14ac:dyDescent="0.3">
      <c r="A2" s="92" t="s">
        <v>1</v>
      </c>
      <c r="B2" s="93"/>
      <c r="C2" s="94"/>
      <c r="D2" s="95" t="s">
        <v>2</v>
      </c>
      <c r="E2" s="95"/>
      <c r="F2" s="95"/>
      <c r="G2" s="95"/>
      <c r="H2" s="96"/>
    </row>
    <row r="3" spans="1:8" s="2" customFormat="1" ht="39.950000000000003" customHeight="1" x14ac:dyDescent="0.3">
      <c r="A3" s="97" t="s">
        <v>3</v>
      </c>
      <c r="B3" s="98"/>
      <c r="C3" s="3"/>
      <c r="D3" s="99" t="s">
        <v>4</v>
      </c>
      <c r="E3" s="100"/>
      <c r="F3" s="100"/>
      <c r="G3" s="100"/>
      <c r="H3" s="96"/>
    </row>
    <row r="4" spans="1:8" s="2" customFormat="1" ht="39.950000000000003" customHeight="1" thickBot="1" x14ac:dyDescent="0.35">
      <c r="A4" s="101" t="s">
        <v>5</v>
      </c>
      <c r="B4" s="102"/>
      <c r="C4" s="4"/>
      <c r="D4" s="99"/>
      <c r="E4" s="100"/>
      <c r="F4" s="100"/>
      <c r="G4" s="100"/>
      <c r="H4" s="96"/>
    </row>
    <row r="5" spans="1:8" s="2" customFormat="1" ht="14.25" customHeight="1" x14ac:dyDescent="0.3">
      <c r="A5" s="5"/>
      <c r="B5" s="6"/>
      <c r="C5" s="6"/>
      <c r="D5" s="6"/>
      <c r="E5" s="6"/>
      <c r="F5" s="6"/>
      <c r="G5" s="7"/>
      <c r="H5" s="6"/>
    </row>
    <row r="6" spans="1:8" s="2" customFormat="1" ht="39.950000000000003" customHeight="1" x14ac:dyDescent="0.3">
      <c r="A6" s="103" t="s">
        <v>6</v>
      </c>
      <c r="B6" s="103" t="s">
        <v>7</v>
      </c>
      <c r="C6" s="103" t="s">
        <v>8</v>
      </c>
      <c r="D6" s="103" t="s">
        <v>9</v>
      </c>
      <c r="E6" s="103" t="s">
        <v>10</v>
      </c>
      <c r="F6" s="103"/>
      <c r="G6" s="107" t="s">
        <v>11</v>
      </c>
      <c r="H6" s="103" t="s">
        <v>12</v>
      </c>
    </row>
    <row r="7" spans="1:8" s="2" customFormat="1" ht="39.950000000000003" customHeight="1" x14ac:dyDescent="0.3">
      <c r="A7" s="103"/>
      <c r="B7" s="103"/>
      <c r="C7" s="103"/>
      <c r="D7" s="103"/>
      <c r="E7" s="8" t="s">
        <v>3</v>
      </c>
      <c r="F7" s="8" t="s">
        <v>5</v>
      </c>
      <c r="G7" s="108"/>
      <c r="H7" s="103"/>
    </row>
    <row r="8" spans="1:8" ht="39.950000000000003" customHeight="1" x14ac:dyDescent="0.3">
      <c r="A8" s="104" t="s">
        <v>456</v>
      </c>
      <c r="B8" s="105" t="s">
        <v>14</v>
      </c>
      <c r="C8" s="105" t="s">
        <v>457</v>
      </c>
      <c r="D8" s="11" t="s">
        <v>24</v>
      </c>
      <c r="E8" s="12">
        <v>13</v>
      </c>
      <c r="F8" s="12">
        <v>20</v>
      </c>
      <c r="G8" s="16">
        <f>($C$3*E8)+($C$4*F8)</f>
        <v>0</v>
      </c>
      <c r="H8" s="106" t="s">
        <v>466</v>
      </c>
    </row>
    <row r="9" spans="1:8" ht="39.950000000000003" customHeight="1" x14ac:dyDescent="0.3">
      <c r="A9" s="104" t="s">
        <v>17</v>
      </c>
      <c r="B9" s="105" t="s">
        <v>17</v>
      </c>
      <c r="C9" s="105" t="s">
        <v>17</v>
      </c>
      <c r="D9" s="11" t="s">
        <v>458</v>
      </c>
      <c r="E9" s="12">
        <v>6.5</v>
      </c>
      <c r="F9" s="12">
        <v>10</v>
      </c>
      <c r="G9" s="16">
        <f t="shared" ref="G9:G38" si="0">($C$3*E9)+($C$4*F9)</f>
        <v>0</v>
      </c>
      <c r="H9" s="106" t="s">
        <v>17</v>
      </c>
    </row>
    <row r="10" spans="1:8" ht="39.950000000000003" customHeight="1" x14ac:dyDescent="0.3">
      <c r="A10" s="104" t="s">
        <v>17</v>
      </c>
      <c r="B10" s="105" t="s">
        <v>17</v>
      </c>
      <c r="C10" s="105" t="s">
        <v>17</v>
      </c>
      <c r="D10" s="11" t="s">
        <v>38</v>
      </c>
      <c r="E10" s="12">
        <v>3.25</v>
      </c>
      <c r="F10" s="12">
        <v>5</v>
      </c>
      <c r="G10" s="16">
        <f t="shared" si="0"/>
        <v>0</v>
      </c>
      <c r="H10" s="106" t="s">
        <v>17</v>
      </c>
    </row>
    <row r="11" spans="1:8" ht="39.950000000000003" customHeight="1" x14ac:dyDescent="0.3">
      <c r="A11" s="104" t="s">
        <v>17</v>
      </c>
      <c r="B11" s="105" t="s">
        <v>17</v>
      </c>
      <c r="C11" s="105" t="s">
        <v>17</v>
      </c>
      <c r="D11" s="11" t="s">
        <v>73</v>
      </c>
      <c r="E11" s="12">
        <v>3.25</v>
      </c>
      <c r="F11" s="12">
        <v>5</v>
      </c>
      <c r="G11" s="16">
        <f t="shared" si="0"/>
        <v>0</v>
      </c>
      <c r="H11" s="106" t="s">
        <v>17</v>
      </c>
    </row>
    <row r="12" spans="1:8" ht="39.950000000000003" customHeight="1" x14ac:dyDescent="0.3">
      <c r="A12" s="104" t="s">
        <v>17</v>
      </c>
      <c r="B12" s="105" t="s">
        <v>17</v>
      </c>
      <c r="C12" s="105" t="s">
        <v>17</v>
      </c>
      <c r="D12" s="11" t="s">
        <v>118</v>
      </c>
      <c r="E12" s="12">
        <v>0.65</v>
      </c>
      <c r="F12" s="12">
        <v>1</v>
      </c>
      <c r="G12" s="16">
        <f t="shared" si="0"/>
        <v>0</v>
      </c>
      <c r="H12" s="106" t="s">
        <v>17</v>
      </c>
    </row>
    <row r="13" spans="1:8" ht="39.950000000000003" customHeight="1" x14ac:dyDescent="0.3">
      <c r="A13" s="104" t="s">
        <v>17</v>
      </c>
      <c r="B13" s="105" t="s">
        <v>17</v>
      </c>
      <c r="C13" s="105" t="s">
        <v>17</v>
      </c>
      <c r="D13" s="11" t="s">
        <v>41</v>
      </c>
      <c r="E13" s="12">
        <v>0.33</v>
      </c>
      <c r="F13" s="12">
        <v>0.5</v>
      </c>
      <c r="G13" s="16">
        <f t="shared" si="0"/>
        <v>0</v>
      </c>
      <c r="H13" s="106" t="s">
        <v>17</v>
      </c>
    </row>
    <row r="14" spans="1:8" ht="39.950000000000003" customHeight="1" x14ac:dyDescent="0.3">
      <c r="A14" s="104" t="s">
        <v>17</v>
      </c>
      <c r="B14" s="105" t="s">
        <v>22</v>
      </c>
      <c r="C14" s="13" t="s">
        <v>23</v>
      </c>
      <c r="D14" s="11" t="s">
        <v>24</v>
      </c>
      <c r="E14" s="12">
        <v>35.75</v>
      </c>
      <c r="F14" s="15">
        <v>0</v>
      </c>
      <c r="G14" s="16">
        <f t="shared" si="0"/>
        <v>0</v>
      </c>
      <c r="H14" s="14" t="s">
        <v>56</v>
      </c>
    </row>
    <row r="15" spans="1:8" ht="39.950000000000003" customHeight="1" x14ac:dyDescent="0.3">
      <c r="A15" s="104"/>
      <c r="B15" s="105"/>
      <c r="C15" s="105" t="s">
        <v>469</v>
      </c>
      <c r="D15" s="11" t="s">
        <v>24</v>
      </c>
      <c r="E15" s="12">
        <v>0</v>
      </c>
      <c r="F15" s="12">
        <v>50</v>
      </c>
      <c r="G15" s="16">
        <f t="shared" si="0"/>
        <v>0</v>
      </c>
      <c r="H15" s="106" t="s">
        <v>132</v>
      </c>
    </row>
    <row r="16" spans="1:8" ht="39.950000000000003" customHeight="1" x14ac:dyDescent="0.3">
      <c r="A16" s="104"/>
      <c r="B16" s="105"/>
      <c r="C16" s="105" t="s">
        <v>17</v>
      </c>
      <c r="D16" s="11" t="s">
        <v>131</v>
      </c>
      <c r="E16" s="12">
        <v>0</v>
      </c>
      <c r="F16" s="12">
        <v>5</v>
      </c>
      <c r="G16" s="16">
        <f t="shared" si="0"/>
        <v>0</v>
      </c>
      <c r="H16" s="106" t="s">
        <v>17</v>
      </c>
    </row>
    <row r="17" spans="1:8" ht="39.950000000000003" customHeight="1" x14ac:dyDescent="0.3">
      <c r="A17" s="104" t="s">
        <v>17</v>
      </c>
      <c r="B17" s="105" t="s">
        <v>17</v>
      </c>
      <c r="C17" s="105" t="s">
        <v>459</v>
      </c>
      <c r="D17" s="11" t="s">
        <v>30</v>
      </c>
      <c r="E17" s="12">
        <v>1.3</v>
      </c>
      <c r="F17" s="12">
        <v>2</v>
      </c>
      <c r="G17" s="16">
        <f t="shared" si="0"/>
        <v>0</v>
      </c>
      <c r="H17" s="106" t="s">
        <v>467</v>
      </c>
    </row>
    <row r="18" spans="1:8" ht="39.950000000000003" customHeight="1" x14ac:dyDescent="0.3">
      <c r="A18" s="104" t="s">
        <v>17</v>
      </c>
      <c r="B18" s="105" t="s">
        <v>17</v>
      </c>
      <c r="C18" s="105" t="s">
        <v>17</v>
      </c>
      <c r="D18" s="11" t="s">
        <v>143</v>
      </c>
      <c r="E18" s="12">
        <v>0.65</v>
      </c>
      <c r="F18" s="12">
        <v>1</v>
      </c>
      <c r="G18" s="16">
        <f t="shared" si="0"/>
        <v>0</v>
      </c>
      <c r="H18" s="106" t="s">
        <v>17</v>
      </c>
    </row>
    <row r="19" spans="1:8" ht="39.950000000000003" customHeight="1" x14ac:dyDescent="0.3">
      <c r="A19" s="104" t="s">
        <v>17</v>
      </c>
      <c r="B19" s="105" t="s">
        <v>17</v>
      </c>
      <c r="C19" s="105" t="s">
        <v>17</v>
      </c>
      <c r="D19" s="11" t="s">
        <v>41</v>
      </c>
      <c r="E19" s="12">
        <v>0.33</v>
      </c>
      <c r="F19" s="12">
        <v>0.5</v>
      </c>
      <c r="G19" s="16">
        <f t="shared" si="0"/>
        <v>0</v>
      </c>
      <c r="H19" s="106" t="s">
        <v>17</v>
      </c>
    </row>
    <row r="20" spans="1:8" ht="39.950000000000003" customHeight="1" x14ac:dyDescent="0.3">
      <c r="A20" s="104" t="s">
        <v>17</v>
      </c>
      <c r="B20" s="105" t="s">
        <v>17</v>
      </c>
      <c r="C20" s="105" t="s">
        <v>470</v>
      </c>
      <c r="D20" s="11" t="s">
        <v>460</v>
      </c>
      <c r="E20" s="12">
        <v>32.5</v>
      </c>
      <c r="F20" s="12">
        <v>50</v>
      </c>
      <c r="G20" s="16">
        <f t="shared" si="0"/>
        <v>0</v>
      </c>
      <c r="H20" s="106" t="s">
        <v>468</v>
      </c>
    </row>
    <row r="21" spans="1:8" ht="39.950000000000003" customHeight="1" x14ac:dyDescent="0.3">
      <c r="A21" s="104" t="s">
        <v>17</v>
      </c>
      <c r="B21" s="105" t="s">
        <v>17</v>
      </c>
      <c r="C21" s="105" t="s">
        <v>17</v>
      </c>
      <c r="D21" s="11" t="s">
        <v>46</v>
      </c>
      <c r="E21" s="12">
        <v>3.25</v>
      </c>
      <c r="F21" s="12">
        <v>5</v>
      </c>
      <c r="G21" s="16">
        <f t="shared" si="0"/>
        <v>0</v>
      </c>
      <c r="H21" s="106" t="s">
        <v>17</v>
      </c>
    </row>
    <row r="22" spans="1:8" ht="39.950000000000003" customHeight="1" x14ac:dyDescent="0.3">
      <c r="A22" s="104" t="s">
        <v>17</v>
      </c>
      <c r="B22" s="105" t="s">
        <v>17</v>
      </c>
      <c r="C22" s="105" t="s">
        <v>17</v>
      </c>
      <c r="D22" s="11" t="s">
        <v>32</v>
      </c>
      <c r="E22" s="12">
        <v>1.95</v>
      </c>
      <c r="F22" s="12">
        <v>3</v>
      </c>
      <c r="G22" s="16">
        <f t="shared" si="0"/>
        <v>0</v>
      </c>
      <c r="H22" s="106" t="s">
        <v>17</v>
      </c>
    </row>
    <row r="23" spans="1:8" ht="39.950000000000003" customHeight="1" x14ac:dyDescent="0.3">
      <c r="A23" s="104" t="s">
        <v>17</v>
      </c>
      <c r="B23" s="105" t="s">
        <v>17</v>
      </c>
      <c r="C23" s="105" t="s">
        <v>17</v>
      </c>
      <c r="D23" s="11" t="s">
        <v>308</v>
      </c>
      <c r="E23" s="12">
        <v>1.95</v>
      </c>
      <c r="F23" s="12">
        <v>3</v>
      </c>
      <c r="G23" s="16">
        <f t="shared" si="0"/>
        <v>0</v>
      </c>
      <c r="H23" s="106" t="s">
        <v>17</v>
      </c>
    </row>
    <row r="24" spans="1:8" ht="39.950000000000003" customHeight="1" x14ac:dyDescent="0.3">
      <c r="A24" s="104" t="s">
        <v>17</v>
      </c>
      <c r="B24" s="105" t="s">
        <v>17</v>
      </c>
      <c r="C24" s="105" t="s">
        <v>17</v>
      </c>
      <c r="D24" s="11" t="s">
        <v>141</v>
      </c>
      <c r="E24" s="12">
        <v>0.65</v>
      </c>
      <c r="F24" s="12">
        <v>1</v>
      </c>
      <c r="G24" s="16">
        <f t="shared" si="0"/>
        <v>0</v>
      </c>
      <c r="H24" s="106" t="s">
        <v>17</v>
      </c>
    </row>
    <row r="25" spans="1:8" ht="39.950000000000003" customHeight="1" x14ac:dyDescent="0.3">
      <c r="A25" s="104" t="s">
        <v>17</v>
      </c>
      <c r="B25" s="105" t="s">
        <v>17</v>
      </c>
      <c r="C25" s="105" t="s">
        <v>461</v>
      </c>
      <c r="D25" s="11" t="s">
        <v>140</v>
      </c>
      <c r="E25" s="12">
        <v>6.5</v>
      </c>
      <c r="F25" s="12">
        <v>10</v>
      </c>
      <c r="G25" s="16">
        <f t="shared" si="0"/>
        <v>0</v>
      </c>
      <c r="H25" s="106" t="s">
        <v>632</v>
      </c>
    </row>
    <row r="26" spans="1:8" ht="39.950000000000003" customHeight="1" x14ac:dyDescent="0.3">
      <c r="A26" s="104" t="s">
        <v>17</v>
      </c>
      <c r="B26" s="105" t="s">
        <v>17</v>
      </c>
      <c r="C26" s="105" t="s">
        <v>17</v>
      </c>
      <c r="D26" s="11" t="s">
        <v>462</v>
      </c>
      <c r="E26" s="12">
        <v>6.5</v>
      </c>
      <c r="F26" s="12">
        <v>10</v>
      </c>
      <c r="G26" s="16">
        <f t="shared" si="0"/>
        <v>0</v>
      </c>
      <c r="H26" s="106" t="s">
        <v>17</v>
      </c>
    </row>
    <row r="27" spans="1:8" ht="39.950000000000003" customHeight="1" x14ac:dyDescent="0.3">
      <c r="A27" s="104" t="s">
        <v>17</v>
      </c>
      <c r="B27" s="105" t="s">
        <v>17</v>
      </c>
      <c r="C27" s="105" t="s">
        <v>17</v>
      </c>
      <c r="D27" s="11" t="s">
        <v>463</v>
      </c>
      <c r="E27" s="12">
        <v>6.5</v>
      </c>
      <c r="F27" s="12">
        <v>10</v>
      </c>
      <c r="G27" s="16">
        <f t="shared" si="0"/>
        <v>0</v>
      </c>
      <c r="H27" s="106" t="s">
        <v>17</v>
      </c>
    </row>
    <row r="28" spans="1:8" ht="39.950000000000003" customHeight="1" x14ac:dyDescent="0.3">
      <c r="A28" s="104" t="s">
        <v>17</v>
      </c>
      <c r="B28" s="105" t="s">
        <v>17</v>
      </c>
      <c r="C28" s="105" t="s">
        <v>17</v>
      </c>
      <c r="D28" s="11" t="s">
        <v>46</v>
      </c>
      <c r="E28" s="12">
        <v>0.97</v>
      </c>
      <c r="F28" s="12">
        <v>1.5</v>
      </c>
      <c r="G28" s="16">
        <f t="shared" si="0"/>
        <v>0</v>
      </c>
      <c r="H28" s="106" t="s">
        <v>17</v>
      </c>
    </row>
    <row r="29" spans="1:8" ht="39.950000000000003" customHeight="1" x14ac:dyDescent="0.3">
      <c r="A29" s="104" t="s">
        <v>17</v>
      </c>
      <c r="B29" s="105" t="s">
        <v>17</v>
      </c>
      <c r="C29" s="105" t="s">
        <v>17</v>
      </c>
      <c r="D29" s="11" t="s">
        <v>36</v>
      </c>
      <c r="E29" s="12">
        <v>0.39</v>
      </c>
      <c r="F29" s="12">
        <v>0.6</v>
      </c>
      <c r="G29" s="16">
        <f t="shared" si="0"/>
        <v>0</v>
      </c>
      <c r="H29" s="106" t="s">
        <v>17</v>
      </c>
    </row>
    <row r="30" spans="1:8" ht="39.950000000000003" customHeight="1" x14ac:dyDescent="0.3">
      <c r="A30" s="104" t="s">
        <v>17</v>
      </c>
      <c r="B30" s="105" t="s">
        <v>17</v>
      </c>
      <c r="C30" s="105" t="s">
        <v>17</v>
      </c>
      <c r="D30" s="11" t="s">
        <v>32</v>
      </c>
      <c r="E30" s="12">
        <v>0.33</v>
      </c>
      <c r="F30" s="12">
        <v>0.5</v>
      </c>
      <c r="G30" s="16">
        <f t="shared" si="0"/>
        <v>0</v>
      </c>
      <c r="H30" s="106" t="s">
        <v>17</v>
      </c>
    </row>
    <row r="31" spans="1:8" ht="39.950000000000003" customHeight="1" x14ac:dyDescent="0.3">
      <c r="A31" s="104" t="s">
        <v>17</v>
      </c>
      <c r="B31" s="105" t="s">
        <v>17</v>
      </c>
      <c r="C31" s="105" t="s">
        <v>17</v>
      </c>
      <c r="D31" s="11" t="s">
        <v>40</v>
      </c>
      <c r="E31" s="12">
        <v>0.33</v>
      </c>
      <c r="F31" s="12">
        <v>0.5</v>
      </c>
      <c r="G31" s="16">
        <f t="shared" si="0"/>
        <v>0</v>
      </c>
      <c r="H31" s="106" t="s">
        <v>17</v>
      </c>
    </row>
    <row r="32" spans="1:8" ht="39.950000000000003" customHeight="1" x14ac:dyDescent="0.3">
      <c r="A32" s="104" t="s">
        <v>17</v>
      </c>
      <c r="B32" s="105" t="s">
        <v>17</v>
      </c>
      <c r="C32" s="105" t="s">
        <v>17</v>
      </c>
      <c r="D32" s="11" t="s">
        <v>81</v>
      </c>
      <c r="E32" s="12">
        <v>7.0000000000000007E-2</v>
      </c>
      <c r="F32" s="12">
        <v>0.1</v>
      </c>
      <c r="G32" s="16">
        <f t="shared" si="0"/>
        <v>0</v>
      </c>
      <c r="H32" s="106" t="s">
        <v>17</v>
      </c>
    </row>
    <row r="33" spans="1:8" ht="39.950000000000003" customHeight="1" x14ac:dyDescent="0.3">
      <c r="A33" s="104" t="s">
        <v>17</v>
      </c>
      <c r="B33" s="105" t="s">
        <v>17</v>
      </c>
      <c r="C33" s="105" t="s">
        <v>17</v>
      </c>
      <c r="D33" s="11" t="s">
        <v>41</v>
      </c>
      <c r="E33" s="12">
        <v>7.0000000000000007E-2</v>
      </c>
      <c r="F33" s="12">
        <v>0.1</v>
      </c>
      <c r="G33" s="16">
        <f t="shared" si="0"/>
        <v>0</v>
      </c>
      <c r="H33" s="106" t="s">
        <v>17</v>
      </c>
    </row>
    <row r="34" spans="1:8" ht="39.950000000000003" customHeight="1" x14ac:dyDescent="0.3">
      <c r="A34" s="104" t="s">
        <v>17</v>
      </c>
      <c r="B34" s="105" t="s">
        <v>17</v>
      </c>
      <c r="C34" s="13" t="s">
        <v>48</v>
      </c>
      <c r="D34" s="11" t="s">
        <v>49</v>
      </c>
      <c r="E34" s="12">
        <v>13</v>
      </c>
      <c r="F34" s="12">
        <v>20</v>
      </c>
      <c r="G34" s="16">
        <f t="shared" si="0"/>
        <v>0</v>
      </c>
      <c r="H34" s="14" t="s">
        <v>60</v>
      </c>
    </row>
    <row r="35" spans="1:8" ht="39.950000000000003" customHeight="1" x14ac:dyDescent="0.3">
      <c r="A35" s="104" t="s">
        <v>17</v>
      </c>
      <c r="B35" s="105" t="s">
        <v>50</v>
      </c>
      <c r="C35" s="105" t="s">
        <v>464</v>
      </c>
      <c r="D35" s="11" t="s">
        <v>465</v>
      </c>
      <c r="E35" s="12">
        <v>13</v>
      </c>
      <c r="F35" s="12">
        <v>20</v>
      </c>
      <c r="G35" s="16">
        <f t="shared" si="0"/>
        <v>0</v>
      </c>
      <c r="H35" s="106" t="s">
        <v>633</v>
      </c>
    </row>
    <row r="36" spans="1:8" ht="39.950000000000003" customHeight="1" x14ac:dyDescent="0.3">
      <c r="A36" s="104" t="s">
        <v>17</v>
      </c>
      <c r="B36" s="105" t="s">
        <v>17</v>
      </c>
      <c r="C36" s="105" t="s">
        <v>17</v>
      </c>
      <c r="D36" s="11" t="s">
        <v>372</v>
      </c>
      <c r="E36" s="12">
        <v>3.25</v>
      </c>
      <c r="F36" s="12">
        <v>5</v>
      </c>
      <c r="G36" s="16">
        <f t="shared" si="0"/>
        <v>0</v>
      </c>
      <c r="H36" s="106" t="s">
        <v>17</v>
      </c>
    </row>
    <row r="37" spans="1:8" ht="39.950000000000003" customHeight="1" x14ac:dyDescent="0.3">
      <c r="A37" s="104" t="s">
        <v>17</v>
      </c>
      <c r="B37" s="105" t="s">
        <v>17</v>
      </c>
      <c r="C37" s="105" t="s">
        <v>17</v>
      </c>
      <c r="D37" s="11" t="s">
        <v>40</v>
      </c>
      <c r="E37" s="12">
        <v>1.95</v>
      </c>
      <c r="F37" s="12">
        <v>3</v>
      </c>
      <c r="G37" s="16">
        <f t="shared" si="0"/>
        <v>0</v>
      </c>
      <c r="H37" s="106" t="s">
        <v>17</v>
      </c>
    </row>
    <row r="38" spans="1:8" ht="39.950000000000003" customHeight="1" x14ac:dyDescent="0.3">
      <c r="A38" s="104" t="s">
        <v>17</v>
      </c>
      <c r="B38" s="105" t="s">
        <v>17</v>
      </c>
      <c r="C38" s="13" t="s">
        <v>53</v>
      </c>
      <c r="D38" s="11" t="s">
        <v>54</v>
      </c>
      <c r="E38" s="12">
        <v>97.5</v>
      </c>
      <c r="F38" s="12">
        <v>150</v>
      </c>
      <c r="G38" s="16">
        <f t="shared" si="0"/>
        <v>0</v>
      </c>
      <c r="H38" s="14" t="s">
        <v>60</v>
      </c>
    </row>
    <row r="39" spans="1:8" ht="39.950000000000003" customHeight="1" x14ac:dyDescent="0.3"/>
    <row r="40" spans="1:8" ht="39.950000000000003" customHeight="1" x14ac:dyDescent="0.3"/>
    <row r="41" spans="1:8" ht="39.950000000000003" customHeight="1" x14ac:dyDescent="0.3"/>
    <row r="42" spans="1:8" ht="39.950000000000003" customHeight="1" x14ac:dyDescent="0.3"/>
    <row r="43" spans="1:8" ht="39.950000000000003" customHeight="1" x14ac:dyDescent="0.3"/>
    <row r="44" spans="1:8" ht="39.950000000000003" customHeight="1" x14ac:dyDescent="0.3"/>
    <row r="45" spans="1:8" ht="39.950000000000003" customHeight="1" x14ac:dyDescent="0.3"/>
  </sheetData>
  <sheetProtection formatRows="0" insertRows="0" deleteRows="0"/>
  <mergeCells count="30">
    <mergeCell ref="C15:C16"/>
    <mergeCell ref="H8:H13"/>
    <mergeCell ref="H17:H19"/>
    <mergeCell ref="H20:H24"/>
    <mergeCell ref="H25:H33"/>
    <mergeCell ref="H35:H37"/>
    <mergeCell ref="H15:H16"/>
    <mergeCell ref="H6:H7"/>
    <mergeCell ref="A8:A38"/>
    <mergeCell ref="B8:B13"/>
    <mergeCell ref="C8:C13"/>
    <mergeCell ref="B14:B34"/>
    <mergeCell ref="C17:C19"/>
    <mergeCell ref="C20:C24"/>
    <mergeCell ref="C25:C33"/>
    <mergeCell ref="B35:B38"/>
    <mergeCell ref="C35:C37"/>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showGridLines="0" view="pageBreakPreview" zoomScale="70" zoomScaleNormal="70" zoomScaleSheetLayoutView="70" workbookViewId="0">
      <selection activeCell="H12" sqref="H12:H20"/>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1" t="s">
        <v>0</v>
      </c>
      <c r="B1" s="91"/>
      <c r="C1" s="91"/>
      <c r="D1" s="91"/>
      <c r="E1" s="91"/>
      <c r="F1" s="91"/>
      <c r="G1" s="91"/>
      <c r="H1" s="91"/>
    </row>
    <row r="2" spans="1:8" s="2" customFormat="1" ht="39.950000000000003" customHeight="1" x14ac:dyDescent="0.3">
      <c r="A2" s="92" t="s">
        <v>1</v>
      </c>
      <c r="B2" s="93"/>
      <c r="C2" s="94"/>
      <c r="D2" s="95" t="s">
        <v>2</v>
      </c>
      <c r="E2" s="95"/>
      <c r="F2" s="95"/>
      <c r="G2" s="95"/>
      <c r="H2" s="96"/>
    </row>
    <row r="3" spans="1:8" s="2" customFormat="1" ht="39.950000000000003" customHeight="1" x14ac:dyDescent="0.3">
      <c r="A3" s="97" t="s">
        <v>3</v>
      </c>
      <c r="B3" s="98"/>
      <c r="C3" s="3"/>
      <c r="D3" s="99" t="s">
        <v>4</v>
      </c>
      <c r="E3" s="100"/>
      <c r="F3" s="100"/>
      <c r="G3" s="100"/>
      <c r="H3" s="96"/>
    </row>
    <row r="4" spans="1:8" s="2" customFormat="1" ht="39.950000000000003" customHeight="1" thickBot="1" x14ac:dyDescent="0.35">
      <c r="A4" s="101" t="s">
        <v>5</v>
      </c>
      <c r="B4" s="102"/>
      <c r="C4" s="4"/>
      <c r="D4" s="99"/>
      <c r="E4" s="100"/>
      <c r="F4" s="100"/>
      <c r="G4" s="100"/>
      <c r="H4" s="96"/>
    </row>
    <row r="5" spans="1:8" s="2" customFormat="1" ht="14.25" customHeight="1" x14ac:dyDescent="0.3">
      <c r="A5" s="5"/>
      <c r="B5" s="6"/>
      <c r="C5" s="6"/>
      <c r="D5" s="6"/>
      <c r="E5" s="6"/>
      <c r="F5" s="6"/>
      <c r="G5" s="7"/>
      <c r="H5" s="6"/>
    </row>
    <row r="6" spans="1:8" s="2" customFormat="1" ht="39.950000000000003" customHeight="1" x14ac:dyDescent="0.3">
      <c r="A6" s="103" t="s">
        <v>6</v>
      </c>
      <c r="B6" s="103" t="s">
        <v>7</v>
      </c>
      <c r="C6" s="103" t="s">
        <v>8</v>
      </c>
      <c r="D6" s="103" t="s">
        <v>9</v>
      </c>
      <c r="E6" s="103" t="s">
        <v>10</v>
      </c>
      <c r="F6" s="103"/>
      <c r="G6" s="107" t="s">
        <v>11</v>
      </c>
      <c r="H6" s="103" t="s">
        <v>12</v>
      </c>
    </row>
    <row r="7" spans="1:8" s="2" customFormat="1" ht="39.950000000000003" customHeight="1" x14ac:dyDescent="0.3">
      <c r="A7" s="103"/>
      <c r="B7" s="103"/>
      <c r="C7" s="103"/>
      <c r="D7" s="103"/>
      <c r="E7" s="8" t="s">
        <v>3</v>
      </c>
      <c r="F7" s="8" t="s">
        <v>5</v>
      </c>
      <c r="G7" s="108"/>
      <c r="H7" s="103"/>
    </row>
    <row r="8" spans="1:8" ht="39.950000000000003" customHeight="1" x14ac:dyDescent="0.3">
      <c r="A8" s="104" t="s">
        <v>444</v>
      </c>
      <c r="B8" s="105" t="s">
        <v>14</v>
      </c>
      <c r="C8" s="105" t="s">
        <v>445</v>
      </c>
      <c r="D8" s="11" t="s">
        <v>54</v>
      </c>
      <c r="E8" s="12">
        <v>32.5</v>
      </c>
      <c r="F8" s="12">
        <v>50</v>
      </c>
      <c r="G8" s="16">
        <f>($C$3*E8)+($C$4*F8)</f>
        <v>0</v>
      </c>
      <c r="H8" s="106" t="s">
        <v>452</v>
      </c>
    </row>
    <row r="9" spans="1:8" ht="39.950000000000003" customHeight="1" x14ac:dyDescent="0.3">
      <c r="A9" s="104" t="s">
        <v>17</v>
      </c>
      <c r="B9" s="105" t="s">
        <v>17</v>
      </c>
      <c r="C9" s="105" t="s">
        <v>17</v>
      </c>
      <c r="D9" s="11" t="s">
        <v>446</v>
      </c>
      <c r="E9" s="12">
        <v>13</v>
      </c>
      <c r="F9" s="12">
        <v>20</v>
      </c>
      <c r="G9" s="16">
        <f t="shared" ref="G9:G33" si="0">($C$3*E9)+($C$4*F9)</f>
        <v>0</v>
      </c>
      <c r="H9" s="106" t="s">
        <v>17</v>
      </c>
    </row>
    <row r="10" spans="1:8" ht="39.950000000000003" customHeight="1" x14ac:dyDescent="0.3">
      <c r="A10" s="104" t="s">
        <v>17</v>
      </c>
      <c r="B10" s="105" t="s">
        <v>17</v>
      </c>
      <c r="C10" s="105" t="s">
        <v>17</v>
      </c>
      <c r="D10" s="11" t="s">
        <v>16</v>
      </c>
      <c r="E10" s="12">
        <v>13</v>
      </c>
      <c r="F10" s="12">
        <v>20</v>
      </c>
      <c r="G10" s="16">
        <f t="shared" si="0"/>
        <v>0</v>
      </c>
      <c r="H10" s="106" t="s">
        <v>17</v>
      </c>
    </row>
    <row r="11" spans="1:8" ht="39.950000000000003" customHeight="1" x14ac:dyDescent="0.3">
      <c r="A11" s="104" t="s">
        <v>17</v>
      </c>
      <c r="B11" s="105" t="s">
        <v>17</v>
      </c>
      <c r="C11" s="105" t="s">
        <v>17</v>
      </c>
      <c r="D11" s="11" t="s">
        <v>447</v>
      </c>
      <c r="E11" s="12">
        <v>3.25</v>
      </c>
      <c r="F11" s="12">
        <v>5</v>
      </c>
      <c r="G11" s="16">
        <f t="shared" si="0"/>
        <v>0</v>
      </c>
      <c r="H11" s="106" t="s">
        <v>17</v>
      </c>
    </row>
    <row r="12" spans="1:8" ht="39.950000000000003" customHeight="1" x14ac:dyDescent="0.3">
      <c r="A12" s="104" t="s">
        <v>17</v>
      </c>
      <c r="B12" s="105" t="s">
        <v>22</v>
      </c>
      <c r="C12" s="105" t="s">
        <v>448</v>
      </c>
      <c r="D12" s="11" t="s">
        <v>24</v>
      </c>
      <c r="E12" s="12">
        <v>26</v>
      </c>
      <c r="F12" s="12">
        <v>40</v>
      </c>
      <c r="G12" s="16">
        <f t="shared" si="0"/>
        <v>0</v>
      </c>
      <c r="H12" s="106" t="s">
        <v>453</v>
      </c>
    </row>
    <row r="13" spans="1:8" ht="39.950000000000003" customHeight="1" x14ac:dyDescent="0.3">
      <c r="A13" s="104" t="s">
        <v>17</v>
      </c>
      <c r="B13" s="105" t="s">
        <v>17</v>
      </c>
      <c r="C13" s="105" t="s">
        <v>17</v>
      </c>
      <c r="D13" s="11" t="s">
        <v>449</v>
      </c>
      <c r="E13" s="12">
        <v>16.25</v>
      </c>
      <c r="F13" s="12">
        <v>25</v>
      </c>
      <c r="G13" s="16">
        <f t="shared" si="0"/>
        <v>0</v>
      </c>
      <c r="H13" s="106" t="s">
        <v>17</v>
      </c>
    </row>
    <row r="14" spans="1:8" ht="39.950000000000003" customHeight="1" x14ac:dyDescent="0.3">
      <c r="A14" s="104" t="s">
        <v>17</v>
      </c>
      <c r="B14" s="105" t="s">
        <v>17</v>
      </c>
      <c r="C14" s="105" t="s">
        <v>17</v>
      </c>
      <c r="D14" s="11" t="s">
        <v>203</v>
      </c>
      <c r="E14" s="12">
        <v>9.75</v>
      </c>
      <c r="F14" s="12">
        <v>15</v>
      </c>
      <c r="G14" s="16">
        <f t="shared" si="0"/>
        <v>0</v>
      </c>
      <c r="H14" s="106" t="s">
        <v>17</v>
      </c>
    </row>
    <row r="15" spans="1:8" ht="39.950000000000003" customHeight="1" x14ac:dyDescent="0.3">
      <c r="A15" s="104" t="s">
        <v>17</v>
      </c>
      <c r="B15" s="105" t="s">
        <v>17</v>
      </c>
      <c r="C15" s="105" t="s">
        <v>17</v>
      </c>
      <c r="D15" s="11" t="s">
        <v>46</v>
      </c>
      <c r="E15" s="12">
        <v>3.25</v>
      </c>
      <c r="F15" s="12">
        <v>5</v>
      </c>
      <c r="G15" s="16">
        <f t="shared" si="0"/>
        <v>0</v>
      </c>
      <c r="H15" s="106" t="s">
        <v>17</v>
      </c>
    </row>
    <row r="16" spans="1:8" ht="39.950000000000003" customHeight="1" x14ac:dyDescent="0.3">
      <c r="A16" s="104" t="s">
        <v>17</v>
      </c>
      <c r="B16" s="105" t="s">
        <v>17</v>
      </c>
      <c r="C16" s="105" t="s">
        <v>17</v>
      </c>
      <c r="D16" s="11" t="s">
        <v>30</v>
      </c>
      <c r="E16" s="12">
        <v>1.95</v>
      </c>
      <c r="F16" s="12">
        <v>3</v>
      </c>
      <c r="G16" s="16">
        <f t="shared" si="0"/>
        <v>0</v>
      </c>
      <c r="H16" s="106" t="s">
        <v>17</v>
      </c>
    </row>
    <row r="17" spans="1:8" ht="39.950000000000003" customHeight="1" x14ac:dyDescent="0.3">
      <c r="A17" s="104" t="s">
        <v>17</v>
      </c>
      <c r="B17" s="105" t="s">
        <v>17</v>
      </c>
      <c r="C17" s="105" t="s">
        <v>17</v>
      </c>
      <c r="D17" s="11" t="s">
        <v>32</v>
      </c>
      <c r="E17" s="12">
        <v>0.65</v>
      </c>
      <c r="F17" s="12">
        <v>1</v>
      </c>
      <c r="G17" s="16">
        <f t="shared" si="0"/>
        <v>0</v>
      </c>
      <c r="H17" s="106" t="s">
        <v>17</v>
      </c>
    </row>
    <row r="18" spans="1:8" ht="39.950000000000003" customHeight="1" x14ac:dyDescent="0.3">
      <c r="A18" s="104" t="s">
        <v>17</v>
      </c>
      <c r="B18" s="105" t="s">
        <v>17</v>
      </c>
      <c r="C18" s="105" t="s">
        <v>17</v>
      </c>
      <c r="D18" s="11" t="s">
        <v>41</v>
      </c>
      <c r="E18" s="12">
        <v>0.13</v>
      </c>
      <c r="F18" s="12">
        <v>0.2</v>
      </c>
      <c r="G18" s="16">
        <f t="shared" si="0"/>
        <v>0</v>
      </c>
      <c r="H18" s="106" t="s">
        <v>17</v>
      </c>
    </row>
    <row r="19" spans="1:8" ht="39.950000000000003" customHeight="1" x14ac:dyDescent="0.3">
      <c r="A19" s="104" t="s">
        <v>17</v>
      </c>
      <c r="B19" s="105" t="s">
        <v>17</v>
      </c>
      <c r="C19" s="105" t="s">
        <v>17</v>
      </c>
      <c r="D19" s="11" t="s">
        <v>186</v>
      </c>
      <c r="E19" s="12">
        <v>7.0000000000000007E-2</v>
      </c>
      <c r="F19" s="12">
        <v>0.1</v>
      </c>
      <c r="G19" s="16">
        <f t="shared" si="0"/>
        <v>0</v>
      </c>
      <c r="H19" s="106" t="s">
        <v>17</v>
      </c>
    </row>
    <row r="20" spans="1:8" ht="39.950000000000003" customHeight="1" x14ac:dyDescent="0.3">
      <c r="A20" s="104" t="s">
        <v>17</v>
      </c>
      <c r="B20" s="105" t="s">
        <v>17</v>
      </c>
      <c r="C20" s="105" t="s">
        <v>17</v>
      </c>
      <c r="D20" s="11" t="s">
        <v>238</v>
      </c>
      <c r="E20" s="12">
        <v>7.0000000000000007E-2</v>
      </c>
      <c r="F20" s="12">
        <v>0.1</v>
      </c>
      <c r="G20" s="16">
        <f t="shared" si="0"/>
        <v>0</v>
      </c>
      <c r="H20" s="106" t="s">
        <v>17</v>
      </c>
    </row>
    <row r="21" spans="1:8" ht="39.950000000000003" customHeight="1" x14ac:dyDescent="0.3">
      <c r="A21" s="104" t="s">
        <v>17</v>
      </c>
      <c r="B21" s="105" t="s">
        <v>17</v>
      </c>
      <c r="C21" s="105" t="s">
        <v>450</v>
      </c>
      <c r="D21" s="11" t="s">
        <v>115</v>
      </c>
      <c r="E21" s="12">
        <v>13</v>
      </c>
      <c r="F21" s="12">
        <v>20</v>
      </c>
      <c r="G21" s="16">
        <f t="shared" si="0"/>
        <v>0</v>
      </c>
      <c r="H21" s="106" t="s">
        <v>454</v>
      </c>
    </row>
    <row r="22" spans="1:8" ht="39.950000000000003" customHeight="1" x14ac:dyDescent="0.3">
      <c r="A22" s="104" t="s">
        <v>17</v>
      </c>
      <c r="B22" s="105" t="s">
        <v>17</v>
      </c>
      <c r="C22" s="105" t="s">
        <v>17</v>
      </c>
      <c r="D22" s="11" t="s">
        <v>37</v>
      </c>
      <c r="E22" s="12">
        <v>6.5</v>
      </c>
      <c r="F22" s="12">
        <v>10</v>
      </c>
      <c r="G22" s="16">
        <f t="shared" si="0"/>
        <v>0</v>
      </c>
      <c r="H22" s="106" t="s">
        <v>17</v>
      </c>
    </row>
    <row r="23" spans="1:8" ht="39.950000000000003" customHeight="1" x14ac:dyDescent="0.3">
      <c r="A23" s="104" t="s">
        <v>17</v>
      </c>
      <c r="B23" s="105" t="s">
        <v>17</v>
      </c>
      <c r="C23" s="105" t="s">
        <v>17</v>
      </c>
      <c r="D23" s="11" t="s">
        <v>142</v>
      </c>
      <c r="E23" s="12">
        <v>1.95</v>
      </c>
      <c r="F23" s="12">
        <v>3</v>
      </c>
      <c r="G23" s="16">
        <f t="shared" si="0"/>
        <v>0</v>
      </c>
      <c r="H23" s="106" t="s">
        <v>17</v>
      </c>
    </row>
    <row r="24" spans="1:8" ht="39.950000000000003" customHeight="1" x14ac:dyDescent="0.3">
      <c r="A24" s="104" t="s">
        <v>17</v>
      </c>
      <c r="B24" s="105" t="s">
        <v>17</v>
      </c>
      <c r="C24" s="105" t="s">
        <v>17</v>
      </c>
      <c r="D24" s="11" t="s">
        <v>29</v>
      </c>
      <c r="E24" s="12">
        <v>1.3</v>
      </c>
      <c r="F24" s="12">
        <v>2</v>
      </c>
      <c r="G24" s="16">
        <f t="shared" si="0"/>
        <v>0</v>
      </c>
      <c r="H24" s="106" t="s">
        <v>17</v>
      </c>
    </row>
    <row r="25" spans="1:8" ht="39.950000000000003" customHeight="1" x14ac:dyDescent="0.3">
      <c r="A25" s="104" t="s">
        <v>17</v>
      </c>
      <c r="B25" s="105" t="s">
        <v>17</v>
      </c>
      <c r="C25" s="105" t="s">
        <v>17</v>
      </c>
      <c r="D25" s="11" t="s">
        <v>32</v>
      </c>
      <c r="E25" s="12">
        <v>0.33</v>
      </c>
      <c r="F25" s="12">
        <v>0.5</v>
      </c>
      <c r="G25" s="16">
        <f t="shared" si="0"/>
        <v>0</v>
      </c>
      <c r="H25" s="106" t="s">
        <v>17</v>
      </c>
    </row>
    <row r="26" spans="1:8" ht="39.950000000000003" customHeight="1" x14ac:dyDescent="0.3">
      <c r="A26" s="104" t="s">
        <v>17</v>
      </c>
      <c r="B26" s="105" t="s">
        <v>17</v>
      </c>
      <c r="C26" s="105" t="s">
        <v>17</v>
      </c>
      <c r="D26" s="11" t="s">
        <v>31</v>
      </c>
      <c r="E26" s="12">
        <v>0.13</v>
      </c>
      <c r="F26" s="12">
        <v>0.2</v>
      </c>
      <c r="G26" s="16">
        <f t="shared" si="0"/>
        <v>0</v>
      </c>
      <c r="H26" s="106" t="s">
        <v>17</v>
      </c>
    </row>
    <row r="27" spans="1:8" ht="39.950000000000003" customHeight="1" x14ac:dyDescent="0.3">
      <c r="A27" s="104" t="s">
        <v>17</v>
      </c>
      <c r="B27" s="105" t="s">
        <v>17</v>
      </c>
      <c r="C27" s="105" t="s">
        <v>451</v>
      </c>
      <c r="D27" s="11" t="s">
        <v>84</v>
      </c>
      <c r="E27" s="12">
        <v>26</v>
      </c>
      <c r="F27" s="12">
        <v>40</v>
      </c>
      <c r="G27" s="16">
        <f t="shared" si="0"/>
        <v>0</v>
      </c>
      <c r="H27" s="106" t="s">
        <v>455</v>
      </c>
    </row>
    <row r="28" spans="1:8" ht="39.950000000000003" customHeight="1" x14ac:dyDescent="0.3">
      <c r="A28" s="104" t="s">
        <v>17</v>
      </c>
      <c r="B28" s="105" t="s">
        <v>17</v>
      </c>
      <c r="C28" s="105" t="s">
        <v>17</v>
      </c>
      <c r="D28" s="11" t="s">
        <v>283</v>
      </c>
      <c r="E28" s="12">
        <v>6.5</v>
      </c>
      <c r="F28" s="12">
        <v>10</v>
      </c>
      <c r="G28" s="16">
        <f t="shared" si="0"/>
        <v>0</v>
      </c>
      <c r="H28" s="106" t="s">
        <v>17</v>
      </c>
    </row>
    <row r="29" spans="1:8" ht="39.950000000000003" customHeight="1" x14ac:dyDescent="0.3">
      <c r="A29" s="104" t="s">
        <v>17</v>
      </c>
      <c r="B29" s="105" t="s">
        <v>17</v>
      </c>
      <c r="C29" s="105" t="s">
        <v>17</v>
      </c>
      <c r="D29" s="11" t="s">
        <v>54</v>
      </c>
      <c r="E29" s="12">
        <v>6.5</v>
      </c>
      <c r="F29" s="12">
        <v>10</v>
      </c>
      <c r="G29" s="16">
        <f t="shared" si="0"/>
        <v>0</v>
      </c>
      <c r="H29" s="106" t="s">
        <v>17</v>
      </c>
    </row>
    <row r="30" spans="1:8" ht="39.950000000000003" customHeight="1" x14ac:dyDescent="0.3">
      <c r="A30" s="104" t="s">
        <v>17</v>
      </c>
      <c r="B30" s="105" t="s">
        <v>17</v>
      </c>
      <c r="C30" s="105" t="s">
        <v>17</v>
      </c>
      <c r="D30" s="11" t="s">
        <v>81</v>
      </c>
      <c r="E30" s="12">
        <v>7.0000000000000007E-2</v>
      </c>
      <c r="F30" s="12">
        <v>0.1</v>
      </c>
      <c r="G30" s="16">
        <f t="shared" si="0"/>
        <v>0</v>
      </c>
      <c r="H30" s="106" t="s">
        <v>17</v>
      </c>
    </row>
    <row r="31" spans="1:8" ht="39.950000000000003" customHeight="1" x14ac:dyDescent="0.3">
      <c r="A31" s="104" t="s">
        <v>17</v>
      </c>
      <c r="B31" s="105" t="s">
        <v>17</v>
      </c>
      <c r="C31" s="13" t="s">
        <v>122</v>
      </c>
      <c r="D31" s="11" t="s">
        <v>123</v>
      </c>
      <c r="E31" s="12">
        <v>13</v>
      </c>
      <c r="F31" s="12">
        <v>20</v>
      </c>
      <c r="G31" s="16">
        <f t="shared" si="0"/>
        <v>0</v>
      </c>
      <c r="H31" s="14" t="s">
        <v>60</v>
      </c>
    </row>
    <row r="32" spans="1:8" ht="39.950000000000003" customHeight="1" x14ac:dyDescent="0.3">
      <c r="A32" s="104" t="s">
        <v>17</v>
      </c>
      <c r="B32" s="105" t="s">
        <v>50</v>
      </c>
      <c r="C32" s="13" t="s">
        <v>293</v>
      </c>
      <c r="D32" s="11" t="s">
        <v>294</v>
      </c>
      <c r="E32" s="12">
        <v>32.5</v>
      </c>
      <c r="F32" s="12">
        <v>50</v>
      </c>
      <c r="G32" s="16">
        <f t="shared" si="0"/>
        <v>0</v>
      </c>
      <c r="H32" s="14" t="s">
        <v>60</v>
      </c>
    </row>
    <row r="33" spans="1:8" ht="39.950000000000003" customHeight="1" x14ac:dyDescent="0.3">
      <c r="A33" s="104" t="s">
        <v>17</v>
      </c>
      <c r="B33" s="105" t="s">
        <v>17</v>
      </c>
      <c r="C33" s="13" t="s">
        <v>53</v>
      </c>
      <c r="D33" s="11" t="s">
        <v>54</v>
      </c>
      <c r="E33" s="12">
        <v>97.5</v>
      </c>
      <c r="F33" s="12">
        <v>150</v>
      </c>
      <c r="G33" s="16">
        <f t="shared" si="0"/>
        <v>0</v>
      </c>
      <c r="H33" s="14" t="s">
        <v>60</v>
      </c>
    </row>
    <row r="34" spans="1:8" ht="39.950000000000003" customHeight="1" x14ac:dyDescent="0.3"/>
    <row r="35" spans="1:8" ht="39.950000000000003" customHeight="1" x14ac:dyDescent="0.3"/>
    <row r="36" spans="1:8" ht="39.950000000000003" customHeight="1" x14ac:dyDescent="0.3"/>
    <row r="37" spans="1:8" ht="39.950000000000003" customHeight="1" x14ac:dyDescent="0.3"/>
    <row r="38" spans="1:8" ht="39.950000000000003" customHeight="1" x14ac:dyDescent="0.3"/>
    <row r="39" spans="1:8" ht="39.950000000000003" customHeight="1" x14ac:dyDescent="0.3"/>
    <row r="40" spans="1:8" ht="39.950000000000003" customHeight="1" x14ac:dyDescent="0.3"/>
    <row r="41" spans="1:8" ht="39.950000000000003" customHeight="1" x14ac:dyDescent="0.3"/>
    <row r="42" spans="1:8" ht="39.950000000000003" customHeight="1" x14ac:dyDescent="0.3"/>
    <row r="43" spans="1:8" ht="39.950000000000003" customHeight="1" x14ac:dyDescent="0.3"/>
  </sheetData>
  <sheetProtection sheet="1" objects="1" scenarios="1" formatRows="0" insertRows="0" deleteRows="0"/>
  <mergeCells count="26">
    <mergeCell ref="H12:H20"/>
    <mergeCell ref="H21:H26"/>
    <mergeCell ref="H27:H30"/>
    <mergeCell ref="H6:H7"/>
    <mergeCell ref="A8:A33"/>
    <mergeCell ref="B8:B11"/>
    <mergeCell ref="C8:C11"/>
    <mergeCell ref="B12:B31"/>
    <mergeCell ref="C12:C20"/>
    <mergeCell ref="C21:C26"/>
    <mergeCell ref="C27:C30"/>
    <mergeCell ref="B32:B33"/>
    <mergeCell ref="H8:H11"/>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showGridLines="0" view="pageBreakPreview" topLeftCell="A5" zoomScale="70" zoomScaleNormal="70" zoomScaleSheetLayoutView="70" workbookViewId="0">
      <selection activeCell="H14" sqref="H14:H18"/>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1" t="s">
        <v>0</v>
      </c>
      <c r="B1" s="91"/>
      <c r="C1" s="91"/>
      <c r="D1" s="91"/>
      <c r="E1" s="91"/>
      <c r="F1" s="91"/>
      <c r="G1" s="91"/>
      <c r="H1" s="91"/>
    </row>
    <row r="2" spans="1:8" s="2" customFormat="1" ht="39.950000000000003" customHeight="1" x14ac:dyDescent="0.3">
      <c r="A2" s="92" t="s">
        <v>1</v>
      </c>
      <c r="B2" s="93"/>
      <c r="C2" s="94"/>
      <c r="D2" s="95" t="s">
        <v>2</v>
      </c>
      <c r="E2" s="95"/>
      <c r="F2" s="95"/>
      <c r="G2" s="95"/>
      <c r="H2" s="96"/>
    </row>
    <row r="3" spans="1:8" s="2" customFormat="1" ht="39.950000000000003" customHeight="1" x14ac:dyDescent="0.3">
      <c r="A3" s="97" t="s">
        <v>3</v>
      </c>
      <c r="B3" s="98"/>
      <c r="C3" s="3"/>
      <c r="D3" s="99" t="s">
        <v>4</v>
      </c>
      <c r="E3" s="100"/>
      <c r="F3" s="100"/>
      <c r="G3" s="100"/>
      <c r="H3" s="96"/>
    </row>
    <row r="4" spans="1:8" s="2" customFormat="1" ht="39.950000000000003" customHeight="1" thickBot="1" x14ac:dyDescent="0.35">
      <c r="A4" s="101" t="s">
        <v>5</v>
      </c>
      <c r="B4" s="102"/>
      <c r="C4" s="4"/>
      <c r="D4" s="99"/>
      <c r="E4" s="100"/>
      <c r="F4" s="100"/>
      <c r="G4" s="100"/>
      <c r="H4" s="96"/>
    </row>
    <row r="5" spans="1:8" s="2" customFormat="1" ht="14.25" customHeight="1" x14ac:dyDescent="0.3">
      <c r="A5" s="5"/>
      <c r="B5" s="6"/>
      <c r="C5" s="6"/>
      <c r="D5" s="6"/>
      <c r="E5" s="6"/>
      <c r="F5" s="6"/>
      <c r="G5" s="7"/>
      <c r="H5" s="6"/>
    </row>
    <row r="6" spans="1:8" s="2" customFormat="1" ht="39.950000000000003" customHeight="1" x14ac:dyDescent="0.3">
      <c r="A6" s="103" t="s">
        <v>6</v>
      </c>
      <c r="B6" s="103" t="s">
        <v>7</v>
      </c>
      <c r="C6" s="103" t="s">
        <v>8</v>
      </c>
      <c r="D6" s="103" t="s">
        <v>9</v>
      </c>
      <c r="E6" s="103" t="s">
        <v>10</v>
      </c>
      <c r="F6" s="103"/>
      <c r="G6" s="107" t="s">
        <v>11</v>
      </c>
      <c r="H6" s="103" t="s">
        <v>12</v>
      </c>
    </row>
    <row r="7" spans="1:8" s="2" customFormat="1" ht="39.950000000000003" customHeight="1" x14ac:dyDescent="0.3">
      <c r="A7" s="103"/>
      <c r="B7" s="103"/>
      <c r="C7" s="103"/>
      <c r="D7" s="103"/>
      <c r="E7" s="8" t="s">
        <v>3</v>
      </c>
      <c r="F7" s="8" t="s">
        <v>5</v>
      </c>
      <c r="G7" s="108"/>
      <c r="H7" s="103"/>
    </row>
    <row r="8" spans="1:8" ht="39.950000000000003" customHeight="1" x14ac:dyDescent="0.3">
      <c r="A8" s="104" t="s">
        <v>471</v>
      </c>
      <c r="B8" s="105" t="s">
        <v>14</v>
      </c>
      <c r="C8" s="105" t="s">
        <v>472</v>
      </c>
      <c r="D8" s="11" t="s">
        <v>54</v>
      </c>
      <c r="E8" s="12">
        <v>19.5</v>
      </c>
      <c r="F8" s="12">
        <v>30</v>
      </c>
      <c r="G8" s="16">
        <f>($C$3*E8)+($C$4*F8)</f>
        <v>0</v>
      </c>
      <c r="H8" s="106" t="s">
        <v>479</v>
      </c>
    </row>
    <row r="9" spans="1:8" ht="39.950000000000003" customHeight="1" x14ac:dyDescent="0.3">
      <c r="A9" s="104" t="s">
        <v>17</v>
      </c>
      <c r="B9" s="105" t="s">
        <v>17</v>
      </c>
      <c r="C9" s="105" t="s">
        <v>17</v>
      </c>
      <c r="D9" s="11" t="s">
        <v>473</v>
      </c>
      <c r="E9" s="12">
        <v>16.25</v>
      </c>
      <c r="F9" s="12">
        <v>25</v>
      </c>
      <c r="G9" s="16">
        <f t="shared" ref="G9:G35" si="0">($C$3*E9)+($C$4*F9)</f>
        <v>0</v>
      </c>
      <c r="H9" s="106" t="s">
        <v>17</v>
      </c>
    </row>
    <row r="10" spans="1:8" ht="39.950000000000003" customHeight="1" x14ac:dyDescent="0.3">
      <c r="A10" s="104" t="s">
        <v>17</v>
      </c>
      <c r="B10" s="105" t="s">
        <v>17</v>
      </c>
      <c r="C10" s="105" t="s">
        <v>17</v>
      </c>
      <c r="D10" s="11" t="s">
        <v>81</v>
      </c>
      <c r="E10" s="12">
        <v>0.13</v>
      </c>
      <c r="F10" s="12">
        <v>0.2</v>
      </c>
      <c r="G10" s="16">
        <f t="shared" si="0"/>
        <v>0</v>
      </c>
      <c r="H10" s="106" t="s">
        <v>17</v>
      </c>
    </row>
    <row r="11" spans="1:8" ht="39.950000000000003" customHeight="1" x14ac:dyDescent="0.3">
      <c r="A11" s="104" t="s">
        <v>17</v>
      </c>
      <c r="B11" s="105" t="s">
        <v>22</v>
      </c>
      <c r="C11" s="13" t="s">
        <v>23</v>
      </c>
      <c r="D11" s="11" t="s">
        <v>24</v>
      </c>
      <c r="E11" s="12">
        <v>35.75</v>
      </c>
      <c r="F11" s="15">
        <v>0</v>
      </c>
      <c r="G11" s="16">
        <f t="shared" si="0"/>
        <v>0</v>
      </c>
      <c r="H11" s="14" t="s">
        <v>56</v>
      </c>
    </row>
    <row r="12" spans="1:8" ht="39.950000000000003" customHeight="1" x14ac:dyDescent="0.3">
      <c r="A12" s="104"/>
      <c r="B12" s="105"/>
      <c r="C12" s="105" t="s">
        <v>193</v>
      </c>
      <c r="D12" s="11" t="s">
        <v>24</v>
      </c>
      <c r="E12" s="12">
        <v>0</v>
      </c>
      <c r="F12" s="12">
        <v>50</v>
      </c>
      <c r="G12" s="16">
        <f t="shared" si="0"/>
        <v>0</v>
      </c>
      <c r="H12" s="106" t="s">
        <v>195</v>
      </c>
    </row>
    <row r="13" spans="1:8" ht="39.950000000000003" customHeight="1" x14ac:dyDescent="0.3">
      <c r="A13" s="104"/>
      <c r="B13" s="105"/>
      <c r="C13" s="105" t="s">
        <v>17</v>
      </c>
      <c r="D13" s="11" t="s">
        <v>194</v>
      </c>
      <c r="E13" s="12">
        <v>0</v>
      </c>
      <c r="F13" s="12">
        <v>5</v>
      </c>
      <c r="G13" s="16">
        <f t="shared" si="0"/>
        <v>0</v>
      </c>
      <c r="H13" s="106" t="s">
        <v>17</v>
      </c>
    </row>
    <row r="14" spans="1:8" ht="39.950000000000003" customHeight="1" x14ac:dyDescent="0.3">
      <c r="A14" s="104" t="s">
        <v>17</v>
      </c>
      <c r="B14" s="105" t="s">
        <v>17</v>
      </c>
      <c r="C14" s="105" t="s">
        <v>474</v>
      </c>
      <c r="D14" s="11" t="s">
        <v>475</v>
      </c>
      <c r="E14" s="12">
        <v>26</v>
      </c>
      <c r="F14" s="12">
        <v>40</v>
      </c>
      <c r="G14" s="16">
        <f t="shared" si="0"/>
        <v>0</v>
      </c>
      <c r="H14" s="106" t="s">
        <v>480</v>
      </c>
    </row>
    <row r="15" spans="1:8" ht="39.950000000000003" customHeight="1" x14ac:dyDescent="0.3">
      <c r="A15" s="104" t="s">
        <v>17</v>
      </c>
      <c r="B15" s="105" t="s">
        <v>17</v>
      </c>
      <c r="C15" s="105" t="s">
        <v>17</v>
      </c>
      <c r="D15" s="11" t="s">
        <v>27</v>
      </c>
      <c r="E15" s="12">
        <v>6.5</v>
      </c>
      <c r="F15" s="12">
        <v>10</v>
      </c>
      <c r="G15" s="16">
        <f t="shared" si="0"/>
        <v>0</v>
      </c>
      <c r="H15" s="106" t="s">
        <v>17</v>
      </c>
    </row>
    <row r="16" spans="1:8" ht="39.950000000000003" customHeight="1" x14ac:dyDescent="0.3">
      <c r="A16" s="104" t="s">
        <v>17</v>
      </c>
      <c r="B16" s="105" t="s">
        <v>17</v>
      </c>
      <c r="C16" s="105" t="s">
        <v>17</v>
      </c>
      <c r="D16" s="11" t="s">
        <v>46</v>
      </c>
      <c r="E16" s="12">
        <v>1.95</v>
      </c>
      <c r="F16" s="12">
        <v>3</v>
      </c>
      <c r="G16" s="16">
        <f t="shared" si="0"/>
        <v>0</v>
      </c>
      <c r="H16" s="106" t="s">
        <v>17</v>
      </c>
    </row>
    <row r="17" spans="1:8" ht="39.950000000000003" customHeight="1" x14ac:dyDescent="0.3">
      <c r="A17" s="104" t="s">
        <v>17</v>
      </c>
      <c r="B17" s="105" t="s">
        <v>17</v>
      </c>
      <c r="C17" s="105" t="s">
        <v>17</v>
      </c>
      <c r="D17" s="11" t="s">
        <v>32</v>
      </c>
      <c r="E17" s="12">
        <v>0.33</v>
      </c>
      <c r="F17" s="12">
        <v>0.5</v>
      </c>
      <c r="G17" s="16">
        <f t="shared" si="0"/>
        <v>0</v>
      </c>
      <c r="H17" s="106" t="s">
        <v>17</v>
      </c>
    </row>
    <row r="18" spans="1:8" ht="39.950000000000003" customHeight="1" x14ac:dyDescent="0.3">
      <c r="A18" s="104" t="s">
        <v>17</v>
      </c>
      <c r="B18" s="105" t="s">
        <v>17</v>
      </c>
      <c r="C18" s="105" t="s">
        <v>17</v>
      </c>
      <c r="D18" s="11" t="s">
        <v>81</v>
      </c>
      <c r="E18" s="12">
        <v>0.33</v>
      </c>
      <c r="F18" s="12">
        <v>0.5</v>
      </c>
      <c r="G18" s="16">
        <f t="shared" si="0"/>
        <v>0</v>
      </c>
      <c r="H18" s="106" t="s">
        <v>17</v>
      </c>
    </row>
    <row r="19" spans="1:8" ht="39.950000000000003" customHeight="1" x14ac:dyDescent="0.3">
      <c r="A19" s="104" t="s">
        <v>17</v>
      </c>
      <c r="B19" s="105" t="s">
        <v>17</v>
      </c>
      <c r="C19" s="105" t="s">
        <v>476</v>
      </c>
      <c r="D19" s="11" t="s">
        <v>477</v>
      </c>
      <c r="E19" s="12">
        <v>22.75</v>
      </c>
      <c r="F19" s="12">
        <v>35</v>
      </c>
      <c r="G19" s="16">
        <f t="shared" si="0"/>
        <v>0</v>
      </c>
      <c r="H19" s="106" t="s">
        <v>481</v>
      </c>
    </row>
    <row r="20" spans="1:8" ht="39.950000000000003" customHeight="1" x14ac:dyDescent="0.3">
      <c r="A20" s="104" t="s">
        <v>17</v>
      </c>
      <c r="B20" s="105" t="s">
        <v>17</v>
      </c>
      <c r="C20" s="105" t="s">
        <v>17</v>
      </c>
      <c r="D20" s="11" t="s">
        <v>38</v>
      </c>
      <c r="E20" s="12">
        <v>3.25</v>
      </c>
      <c r="F20" s="12">
        <v>5</v>
      </c>
      <c r="G20" s="16">
        <f t="shared" si="0"/>
        <v>0</v>
      </c>
      <c r="H20" s="106" t="s">
        <v>17</v>
      </c>
    </row>
    <row r="21" spans="1:8" ht="39.950000000000003" customHeight="1" x14ac:dyDescent="0.3">
      <c r="A21" s="104" t="s">
        <v>17</v>
      </c>
      <c r="B21" s="105" t="s">
        <v>17</v>
      </c>
      <c r="C21" s="105" t="s">
        <v>17</v>
      </c>
      <c r="D21" s="11" t="s">
        <v>37</v>
      </c>
      <c r="E21" s="12">
        <v>3.25</v>
      </c>
      <c r="F21" s="12">
        <v>5</v>
      </c>
      <c r="G21" s="16">
        <f t="shared" si="0"/>
        <v>0</v>
      </c>
      <c r="H21" s="106" t="s">
        <v>17</v>
      </c>
    </row>
    <row r="22" spans="1:8" ht="39.950000000000003" customHeight="1" x14ac:dyDescent="0.3">
      <c r="A22" s="104" t="s">
        <v>17</v>
      </c>
      <c r="B22" s="105" t="s">
        <v>17</v>
      </c>
      <c r="C22" s="105" t="s">
        <v>17</v>
      </c>
      <c r="D22" s="11" t="s">
        <v>36</v>
      </c>
      <c r="E22" s="12">
        <v>1.95</v>
      </c>
      <c r="F22" s="12">
        <v>3</v>
      </c>
      <c r="G22" s="16">
        <f t="shared" si="0"/>
        <v>0</v>
      </c>
      <c r="H22" s="106" t="s">
        <v>17</v>
      </c>
    </row>
    <row r="23" spans="1:8" ht="39.950000000000003" customHeight="1" x14ac:dyDescent="0.3">
      <c r="A23" s="104" t="s">
        <v>17</v>
      </c>
      <c r="B23" s="105" t="s">
        <v>17</v>
      </c>
      <c r="C23" s="105" t="s">
        <v>17</v>
      </c>
      <c r="D23" s="11" t="s">
        <v>119</v>
      </c>
      <c r="E23" s="12">
        <v>1.3</v>
      </c>
      <c r="F23" s="12">
        <v>2</v>
      </c>
      <c r="G23" s="16">
        <f t="shared" si="0"/>
        <v>0</v>
      </c>
      <c r="H23" s="106" t="s">
        <v>17</v>
      </c>
    </row>
    <row r="24" spans="1:8" ht="39.950000000000003" customHeight="1" x14ac:dyDescent="0.3">
      <c r="A24" s="104" t="s">
        <v>17</v>
      </c>
      <c r="B24" s="105" t="s">
        <v>17</v>
      </c>
      <c r="C24" s="105" t="s">
        <v>17</v>
      </c>
      <c r="D24" s="11" t="s">
        <v>41</v>
      </c>
      <c r="E24" s="12">
        <v>1.3</v>
      </c>
      <c r="F24" s="12">
        <v>2</v>
      </c>
      <c r="G24" s="16">
        <f t="shared" si="0"/>
        <v>0</v>
      </c>
      <c r="H24" s="106" t="s">
        <v>17</v>
      </c>
    </row>
    <row r="25" spans="1:8" ht="39.950000000000003" customHeight="1" x14ac:dyDescent="0.3">
      <c r="A25" s="104" t="s">
        <v>17</v>
      </c>
      <c r="B25" s="105" t="s">
        <v>17</v>
      </c>
      <c r="C25" s="105" t="s">
        <v>17</v>
      </c>
      <c r="D25" s="11" t="s">
        <v>40</v>
      </c>
      <c r="E25" s="12">
        <v>0.65</v>
      </c>
      <c r="F25" s="12">
        <v>1</v>
      </c>
      <c r="G25" s="16">
        <f t="shared" si="0"/>
        <v>0</v>
      </c>
      <c r="H25" s="106" t="s">
        <v>17</v>
      </c>
    </row>
    <row r="26" spans="1:8" ht="39.950000000000003" customHeight="1" x14ac:dyDescent="0.3">
      <c r="A26" s="104" t="s">
        <v>17</v>
      </c>
      <c r="B26" s="105" t="s">
        <v>17</v>
      </c>
      <c r="C26" s="105" t="s">
        <v>17</v>
      </c>
      <c r="D26" s="11" t="s">
        <v>46</v>
      </c>
      <c r="E26" s="12">
        <v>0.65</v>
      </c>
      <c r="F26" s="12">
        <v>1</v>
      </c>
      <c r="G26" s="16">
        <f t="shared" si="0"/>
        <v>0</v>
      </c>
      <c r="H26" s="106" t="s">
        <v>17</v>
      </c>
    </row>
    <row r="27" spans="1:8" ht="39.950000000000003" customHeight="1" x14ac:dyDescent="0.3">
      <c r="A27" s="104" t="s">
        <v>17</v>
      </c>
      <c r="B27" s="105" t="s">
        <v>17</v>
      </c>
      <c r="C27" s="105" t="s">
        <v>17</v>
      </c>
      <c r="D27" s="11" t="s">
        <v>32</v>
      </c>
      <c r="E27" s="12">
        <v>0.33</v>
      </c>
      <c r="F27" s="12">
        <v>0.5</v>
      </c>
      <c r="G27" s="16">
        <f t="shared" si="0"/>
        <v>0</v>
      </c>
      <c r="H27" s="106" t="s">
        <v>17</v>
      </c>
    </row>
    <row r="28" spans="1:8" ht="39.950000000000003" customHeight="1" x14ac:dyDescent="0.3">
      <c r="A28" s="104" t="s">
        <v>17</v>
      </c>
      <c r="B28" s="105" t="s">
        <v>17</v>
      </c>
      <c r="C28" s="105" t="s">
        <v>17</v>
      </c>
      <c r="D28" s="11" t="s">
        <v>42</v>
      </c>
      <c r="E28" s="12">
        <v>0.2</v>
      </c>
      <c r="F28" s="12">
        <v>0.3</v>
      </c>
      <c r="G28" s="16">
        <f t="shared" si="0"/>
        <v>0</v>
      </c>
      <c r="H28" s="106" t="s">
        <v>17</v>
      </c>
    </row>
    <row r="29" spans="1:8" ht="39.950000000000003" customHeight="1" x14ac:dyDescent="0.3">
      <c r="A29" s="104" t="s">
        <v>17</v>
      </c>
      <c r="B29" s="105" t="s">
        <v>17</v>
      </c>
      <c r="C29" s="105" t="s">
        <v>482</v>
      </c>
      <c r="D29" s="11" t="s">
        <v>27</v>
      </c>
      <c r="E29" s="12">
        <v>32.5</v>
      </c>
      <c r="F29" s="12">
        <v>50</v>
      </c>
      <c r="G29" s="16">
        <f t="shared" si="0"/>
        <v>0</v>
      </c>
      <c r="H29" s="106" t="s">
        <v>483</v>
      </c>
    </row>
    <row r="30" spans="1:8" ht="39.950000000000003" customHeight="1" x14ac:dyDescent="0.3">
      <c r="A30" s="104" t="s">
        <v>17</v>
      </c>
      <c r="B30" s="105" t="s">
        <v>17</v>
      </c>
      <c r="C30" s="105" t="s">
        <v>17</v>
      </c>
      <c r="D30" s="11" t="s">
        <v>478</v>
      </c>
      <c r="E30" s="12">
        <v>6.5</v>
      </c>
      <c r="F30" s="12">
        <v>10</v>
      </c>
      <c r="G30" s="16">
        <f t="shared" si="0"/>
        <v>0</v>
      </c>
      <c r="H30" s="106" t="s">
        <v>17</v>
      </c>
    </row>
    <row r="31" spans="1:8" ht="39.950000000000003" customHeight="1" x14ac:dyDescent="0.3">
      <c r="A31" s="104" t="s">
        <v>17</v>
      </c>
      <c r="B31" s="105" t="s">
        <v>17</v>
      </c>
      <c r="C31" s="105" t="s">
        <v>17</v>
      </c>
      <c r="D31" s="11" t="s">
        <v>40</v>
      </c>
      <c r="E31" s="12">
        <v>1.95</v>
      </c>
      <c r="F31" s="12">
        <v>3</v>
      </c>
      <c r="G31" s="16">
        <f t="shared" si="0"/>
        <v>0</v>
      </c>
      <c r="H31" s="106" t="s">
        <v>17</v>
      </c>
    </row>
    <row r="32" spans="1:8" ht="39.950000000000003" customHeight="1" x14ac:dyDescent="0.3">
      <c r="A32" s="104" t="s">
        <v>17</v>
      </c>
      <c r="B32" s="105" t="s">
        <v>17</v>
      </c>
      <c r="C32" s="105" t="s">
        <v>17</v>
      </c>
      <c r="D32" s="11" t="s">
        <v>21</v>
      </c>
      <c r="E32" s="12">
        <v>0.2</v>
      </c>
      <c r="F32" s="12">
        <v>0.3</v>
      </c>
      <c r="G32" s="16">
        <f t="shared" si="0"/>
        <v>0</v>
      </c>
      <c r="H32" s="106" t="s">
        <v>17</v>
      </c>
    </row>
    <row r="33" spans="1:8" ht="39.950000000000003" customHeight="1" x14ac:dyDescent="0.3">
      <c r="A33" s="104" t="s">
        <v>17</v>
      </c>
      <c r="B33" s="105" t="s">
        <v>17</v>
      </c>
      <c r="C33" s="13" t="s">
        <v>48</v>
      </c>
      <c r="D33" s="11" t="s">
        <v>49</v>
      </c>
      <c r="E33" s="12">
        <v>13</v>
      </c>
      <c r="F33" s="12">
        <v>20</v>
      </c>
      <c r="G33" s="16">
        <f t="shared" si="0"/>
        <v>0</v>
      </c>
      <c r="H33" s="14" t="s">
        <v>60</v>
      </c>
    </row>
    <row r="34" spans="1:8" ht="39.950000000000003" customHeight="1" x14ac:dyDescent="0.3">
      <c r="A34" s="104" t="s">
        <v>17</v>
      </c>
      <c r="B34" s="105" t="s">
        <v>50</v>
      </c>
      <c r="C34" s="13" t="s">
        <v>100</v>
      </c>
      <c r="D34" s="11" t="s">
        <v>101</v>
      </c>
      <c r="E34" s="12">
        <v>32.5</v>
      </c>
      <c r="F34" s="12">
        <v>50</v>
      </c>
      <c r="G34" s="16">
        <f t="shared" si="0"/>
        <v>0</v>
      </c>
      <c r="H34" s="14" t="s">
        <v>109</v>
      </c>
    </row>
    <row r="35" spans="1:8" ht="39.950000000000003" customHeight="1" x14ac:dyDescent="0.3">
      <c r="A35" s="104" t="s">
        <v>17</v>
      </c>
      <c r="B35" s="105" t="s">
        <v>17</v>
      </c>
      <c r="C35" s="13" t="s">
        <v>53</v>
      </c>
      <c r="D35" s="11" t="s">
        <v>54</v>
      </c>
      <c r="E35" s="12">
        <v>97.5</v>
      </c>
      <c r="F35" s="12">
        <v>150</v>
      </c>
      <c r="G35" s="16">
        <f t="shared" si="0"/>
        <v>0</v>
      </c>
      <c r="H35" s="14" t="s">
        <v>60</v>
      </c>
    </row>
    <row r="36" spans="1:8" ht="39.950000000000003" customHeight="1" x14ac:dyDescent="0.3"/>
    <row r="37" spans="1:8" ht="39.950000000000003" customHeight="1" x14ac:dyDescent="0.3"/>
    <row r="38" spans="1:8" ht="39.950000000000003" customHeight="1" x14ac:dyDescent="0.3"/>
    <row r="39" spans="1:8" ht="39.950000000000003" customHeight="1" x14ac:dyDescent="0.3"/>
    <row r="40" spans="1:8" ht="39.950000000000003" customHeight="1" x14ac:dyDescent="0.3"/>
    <row r="41" spans="1:8" ht="39.950000000000003" customHeight="1" x14ac:dyDescent="0.3"/>
    <row r="42" spans="1:8" ht="39.950000000000003" customHeight="1" x14ac:dyDescent="0.3"/>
    <row r="43" spans="1:8" ht="39.950000000000003" customHeight="1" x14ac:dyDescent="0.3"/>
    <row r="44" spans="1:8" ht="39.950000000000003" customHeight="1" x14ac:dyDescent="0.3"/>
    <row r="45" spans="1:8" ht="39.950000000000003" customHeight="1" x14ac:dyDescent="0.3"/>
  </sheetData>
  <sheetProtection sheet="1" objects="1" scenarios="1" formatRows="0" insertRows="0" deleteRows="0"/>
  <mergeCells count="28">
    <mergeCell ref="H14:H18"/>
    <mergeCell ref="H19:H28"/>
    <mergeCell ref="H29:H32"/>
    <mergeCell ref="C12:C13"/>
    <mergeCell ref="H12:H13"/>
    <mergeCell ref="H6:H7"/>
    <mergeCell ref="A8:A35"/>
    <mergeCell ref="B8:B10"/>
    <mergeCell ref="C8:C10"/>
    <mergeCell ref="B11:B33"/>
    <mergeCell ref="C14:C18"/>
    <mergeCell ref="C19:C28"/>
    <mergeCell ref="C29:C32"/>
    <mergeCell ref="B34:B35"/>
    <mergeCell ref="H8:H10"/>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showGridLines="0" view="pageBreakPreview" topLeftCell="A12" zoomScale="70" zoomScaleNormal="70" zoomScaleSheetLayoutView="70" workbookViewId="0">
      <selection activeCell="I21" sqref="I21"/>
    </sheetView>
  </sheetViews>
  <sheetFormatPr defaultRowHeight="20.25" x14ac:dyDescent="0.3"/>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x14ac:dyDescent="0.35">
      <c r="A1" s="91" t="s">
        <v>0</v>
      </c>
      <c r="B1" s="91"/>
      <c r="C1" s="91"/>
      <c r="D1" s="91"/>
      <c r="E1" s="91"/>
      <c r="F1" s="91"/>
      <c r="G1" s="91"/>
      <c r="H1" s="91"/>
    </row>
    <row r="2" spans="1:8" s="2" customFormat="1" ht="39.950000000000003" customHeight="1" x14ac:dyDescent="0.3">
      <c r="A2" s="92" t="s">
        <v>1</v>
      </c>
      <c r="B2" s="93"/>
      <c r="C2" s="94"/>
      <c r="D2" s="95" t="s">
        <v>2</v>
      </c>
      <c r="E2" s="95"/>
      <c r="F2" s="95"/>
      <c r="G2" s="95"/>
      <c r="H2" s="96"/>
    </row>
    <row r="3" spans="1:8" s="2" customFormat="1" ht="39.950000000000003" customHeight="1" x14ac:dyDescent="0.3">
      <c r="A3" s="97" t="s">
        <v>3</v>
      </c>
      <c r="B3" s="98"/>
      <c r="C3" s="3"/>
      <c r="D3" s="99" t="s">
        <v>4</v>
      </c>
      <c r="E3" s="100"/>
      <c r="F3" s="100"/>
      <c r="G3" s="100"/>
      <c r="H3" s="96"/>
    </row>
    <row r="4" spans="1:8" s="2" customFormat="1" ht="39.950000000000003" customHeight="1" thickBot="1" x14ac:dyDescent="0.35">
      <c r="A4" s="101" t="s">
        <v>5</v>
      </c>
      <c r="B4" s="102"/>
      <c r="C4" s="4"/>
      <c r="D4" s="99"/>
      <c r="E4" s="100"/>
      <c r="F4" s="100"/>
      <c r="G4" s="100"/>
      <c r="H4" s="96"/>
    </row>
    <row r="5" spans="1:8" s="2" customFormat="1" ht="14.25" customHeight="1" x14ac:dyDescent="0.3">
      <c r="A5" s="5"/>
      <c r="B5" s="6"/>
      <c r="C5" s="6"/>
      <c r="D5" s="6"/>
      <c r="E5" s="6"/>
      <c r="F5" s="6"/>
      <c r="G5" s="7"/>
      <c r="H5" s="6"/>
    </row>
    <row r="6" spans="1:8" s="2" customFormat="1" ht="39.950000000000003" customHeight="1" x14ac:dyDescent="0.3">
      <c r="A6" s="103" t="s">
        <v>6</v>
      </c>
      <c r="B6" s="103" t="s">
        <v>7</v>
      </c>
      <c r="C6" s="103" t="s">
        <v>8</v>
      </c>
      <c r="D6" s="103" t="s">
        <v>9</v>
      </c>
      <c r="E6" s="103" t="s">
        <v>10</v>
      </c>
      <c r="F6" s="103"/>
      <c r="G6" s="107" t="s">
        <v>11</v>
      </c>
      <c r="H6" s="103" t="s">
        <v>12</v>
      </c>
    </row>
    <row r="7" spans="1:8" s="2" customFormat="1" ht="39.950000000000003" customHeight="1" x14ac:dyDescent="0.3">
      <c r="A7" s="103"/>
      <c r="B7" s="103"/>
      <c r="C7" s="103"/>
      <c r="D7" s="103"/>
      <c r="E7" s="8" t="s">
        <v>3</v>
      </c>
      <c r="F7" s="8" t="s">
        <v>5</v>
      </c>
      <c r="G7" s="108"/>
      <c r="H7" s="103"/>
    </row>
    <row r="8" spans="1:8" ht="39.950000000000003" customHeight="1" x14ac:dyDescent="0.3">
      <c r="A8" s="104" t="s">
        <v>484</v>
      </c>
      <c r="B8" s="105" t="s">
        <v>14</v>
      </c>
      <c r="C8" s="105" t="s">
        <v>485</v>
      </c>
      <c r="D8" s="11" t="s">
        <v>24</v>
      </c>
      <c r="E8" s="12">
        <v>13</v>
      </c>
      <c r="F8" s="12">
        <v>20</v>
      </c>
      <c r="G8" s="16">
        <f>($C$3*E8)+($C$4*F8)</f>
        <v>0</v>
      </c>
      <c r="H8" s="106" t="s">
        <v>492</v>
      </c>
    </row>
    <row r="9" spans="1:8" ht="39.950000000000003" customHeight="1" x14ac:dyDescent="0.3">
      <c r="A9" s="104" t="s">
        <v>17</v>
      </c>
      <c r="B9" s="105" t="s">
        <v>17</v>
      </c>
      <c r="C9" s="105" t="s">
        <v>17</v>
      </c>
      <c r="D9" s="11" t="s">
        <v>84</v>
      </c>
      <c r="E9" s="12">
        <v>9.75</v>
      </c>
      <c r="F9" s="12">
        <v>15</v>
      </c>
      <c r="G9" s="16">
        <f t="shared" ref="G9:G39" si="0">($C$3*E9)+($C$4*F9)</f>
        <v>0</v>
      </c>
      <c r="H9" s="106" t="s">
        <v>17</v>
      </c>
    </row>
    <row r="10" spans="1:8" ht="39.950000000000003" customHeight="1" x14ac:dyDescent="0.3">
      <c r="A10" s="104" t="s">
        <v>17</v>
      </c>
      <c r="B10" s="105" t="s">
        <v>17</v>
      </c>
      <c r="C10" s="105" t="s">
        <v>17</v>
      </c>
      <c r="D10" s="11" t="s">
        <v>21</v>
      </c>
      <c r="E10" s="12">
        <v>7.0000000000000007E-2</v>
      </c>
      <c r="F10" s="12">
        <v>0.1</v>
      </c>
      <c r="G10" s="16">
        <f t="shared" si="0"/>
        <v>0</v>
      </c>
      <c r="H10" s="106" t="s">
        <v>17</v>
      </c>
    </row>
    <row r="11" spans="1:8" ht="39.950000000000003" customHeight="1" x14ac:dyDescent="0.3">
      <c r="A11" s="104" t="s">
        <v>17</v>
      </c>
      <c r="B11" s="105" t="s">
        <v>22</v>
      </c>
      <c r="C11" s="105" t="s">
        <v>486</v>
      </c>
      <c r="D11" s="11" t="s">
        <v>24</v>
      </c>
      <c r="E11" s="12">
        <v>32.5</v>
      </c>
      <c r="F11" s="12">
        <v>50</v>
      </c>
      <c r="G11" s="16">
        <f t="shared" si="0"/>
        <v>0</v>
      </c>
      <c r="H11" s="106" t="s">
        <v>493</v>
      </c>
    </row>
    <row r="12" spans="1:8" ht="39.950000000000003" customHeight="1" x14ac:dyDescent="0.3">
      <c r="A12" s="104" t="s">
        <v>17</v>
      </c>
      <c r="B12" s="105" t="s">
        <v>17</v>
      </c>
      <c r="C12" s="105" t="s">
        <v>17</v>
      </c>
      <c r="D12" s="11" t="s">
        <v>352</v>
      </c>
      <c r="E12" s="12">
        <v>13</v>
      </c>
      <c r="F12" s="12">
        <v>20</v>
      </c>
      <c r="G12" s="16">
        <f t="shared" si="0"/>
        <v>0</v>
      </c>
      <c r="H12" s="106" t="s">
        <v>17</v>
      </c>
    </row>
    <row r="13" spans="1:8" ht="39.950000000000003" customHeight="1" x14ac:dyDescent="0.3">
      <c r="A13" s="104" t="s">
        <v>17</v>
      </c>
      <c r="B13" s="105" t="s">
        <v>17</v>
      </c>
      <c r="C13" s="105" t="s">
        <v>17</v>
      </c>
      <c r="D13" s="11" t="s">
        <v>117</v>
      </c>
      <c r="E13" s="12">
        <v>6.5</v>
      </c>
      <c r="F13" s="12">
        <v>10</v>
      </c>
      <c r="G13" s="16">
        <f t="shared" si="0"/>
        <v>0</v>
      </c>
      <c r="H13" s="106" t="s">
        <v>17</v>
      </c>
    </row>
    <row r="14" spans="1:8" ht="39.950000000000003" customHeight="1" x14ac:dyDescent="0.3">
      <c r="A14" s="104" t="s">
        <v>17</v>
      </c>
      <c r="B14" s="105" t="s">
        <v>17</v>
      </c>
      <c r="C14" s="105" t="s">
        <v>17</v>
      </c>
      <c r="D14" s="11" t="s">
        <v>37</v>
      </c>
      <c r="E14" s="12">
        <v>6.5</v>
      </c>
      <c r="F14" s="12">
        <v>10</v>
      </c>
      <c r="G14" s="16">
        <f t="shared" si="0"/>
        <v>0</v>
      </c>
      <c r="H14" s="106" t="s">
        <v>17</v>
      </c>
    </row>
    <row r="15" spans="1:8" ht="39.950000000000003" customHeight="1" x14ac:dyDescent="0.3">
      <c r="A15" s="104" t="s">
        <v>17</v>
      </c>
      <c r="B15" s="105" t="s">
        <v>17</v>
      </c>
      <c r="C15" s="105" t="s">
        <v>17</v>
      </c>
      <c r="D15" s="11" t="s">
        <v>487</v>
      </c>
      <c r="E15" s="12">
        <v>6.5</v>
      </c>
      <c r="F15" s="12">
        <v>10</v>
      </c>
      <c r="G15" s="16">
        <f t="shared" si="0"/>
        <v>0</v>
      </c>
      <c r="H15" s="106" t="s">
        <v>17</v>
      </c>
    </row>
    <row r="16" spans="1:8" ht="39.950000000000003" customHeight="1" x14ac:dyDescent="0.3">
      <c r="A16" s="104" t="s">
        <v>17</v>
      </c>
      <c r="B16" s="105" t="s">
        <v>17</v>
      </c>
      <c r="C16" s="105" t="s">
        <v>17</v>
      </c>
      <c r="D16" s="11" t="s">
        <v>73</v>
      </c>
      <c r="E16" s="12">
        <v>3.25</v>
      </c>
      <c r="F16" s="12">
        <v>5</v>
      </c>
      <c r="G16" s="16">
        <f t="shared" si="0"/>
        <v>0</v>
      </c>
      <c r="H16" s="106" t="s">
        <v>17</v>
      </c>
    </row>
    <row r="17" spans="1:8" ht="39.950000000000003" customHeight="1" x14ac:dyDescent="0.3">
      <c r="A17" s="104" t="s">
        <v>17</v>
      </c>
      <c r="B17" s="105" t="s">
        <v>17</v>
      </c>
      <c r="C17" s="105" t="s">
        <v>17</v>
      </c>
      <c r="D17" s="11" t="s">
        <v>119</v>
      </c>
      <c r="E17" s="12">
        <v>1.3</v>
      </c>
      <c r="F17" s="12">
        <v>2</v>
      </c>
      <c r="G17" s="16">
        <f t="shared" si="0"/>
        <v>0</v>
      </c>
      <c r="H17" s="106" t="s">
        <v>17</v>
      </c>
    </row>
    <row r="18" spans="1:8" ht="39.950000000000003" customHeight="1" x14ac:dyDescent="0.3">
      <c r="A18" s="104" t="s">
        <v>17</v>
      </c>
      <c r="B18" s="105" t="s">
        <v>17</v>
      </c>
      <c r="C18" s="105" t="s">
        <v>17</v>
      </c>
      <c r="D18" s="11" t="s">
        <v>328</v>
      </c>
      <c r="E18" s="12">
        <v>1.3</v>
      </c>
      <c r="F18" s="12">
        <v>2</v>
      </c>
      <c r="G18" s="16">
        <f t="shared" si="0"/>
        <v>0</v>
      </c>
      <c r="H18" s="106" t="s">
        <v>17</v>
      </c>
    </row>
    <row r="19" spans="1:8" ht="39.950000000000003" customHeight="1" x14ac:dyDescent="0.3">
      <c r="A19" s="104" t="s">
        <v>17</v>
      </c>
      <c r="B19" s="105" t="s">
        <v>17</v>
      </c>
      <c r="C19" s="105" t="s">
        <v>17</v>
      </c>
      <c r="D19" s="11" t="s">
        <v>40</v>
      </c>
      <c r="E19" s="12">
        <v>1.3</v>
      </c>
      <c r="F19" s="12">
        <v>2</v>
      </c>
      <c r="G19" s="16">
        <f t="shared" si="0"/>
        <v>0</v>
      </c>
      <c r="H19" s="106" t="s">
        <v>17</v>
      </c>
    </row>
    <row r="20" spans="1:8" ht="39.950000000000003" customHeight="1" x14ac:dyDescent="0.3">
      <c r="A20" s="104" t="s">
        <v>17</v>
      </c>
      <c r="B20" s="105" t="s">
        <v>17</v>
      </c>
      <c r="C20" s="105" t="s">
        <v>180</v>
      </c>
      <c r="D20" s="11" t="s">
        <v>158</v>
      </c>
      <c r="E20" s="12">
        <v>6.5</v>
      </c>
      <c r="F20" s="12">
        <v>10</v>
      </c>
      <c r="G20" s="16">
        <f t="shared" si="0"/>
        <v>0</v>
      </c>
      <c r="H20" s="106" t="s">
        <v>190</v>
      </c>
    </row>
    <row r="21" spans="1:8" ht="39.950000000000003" customHeight="1" x14ac:dyDescent="0.3">
      <c r="A21" s="104" t="s">
        <v>17</v>
      </c>
      <c r="B21" s="105" t="s">
        <v>17</v>
      </c>
      <c r="C21" s="105" t="s">
        <v>17</v>
      </c>
      <c r="D21" s="11" t="s">
        <v>181</v>
      </c>
      <c r="E21" s="12">
        <v>4.55</v>
      </c>
      <c r="F21" s="12">
        <v>7</v>
      </c>
      <c r="G21" s="16">
        <f t="shared" si="0"/>
        <v>0</v>
      </c>
      <c r="H21" s="106" t="s">
        <v>17</v>
      </c>
    </row>
    <row r="22" spans="1:8" ht="39.950000000000003" customHeight="1" x14ac:dyDescent="0.3">
      <c r="A22" s="104" t="s">
        <v>17</v>
      </c>
      <c r="B22" s="105" t="s">
        <v>17</v>
      </c>
      <c r="C22" s="105" t="s">
        <v>17</v>
      </c>
      <c r="D22" s="11" t="s">
        <v>46</v>
      </c>
      <c r="E22" s="12">
        <v>1.95</v>
      </c>
      <c r="F22" s="12">
        <v>3</v>
      </c>
      <c r="G22" s="16">
        <f t="shared" si="0"/>
        <v>0</v>
      </c>
      <c r="H22" s="106" t="s">
        <v>17</v>
      </c>
    </row>
    <row r="23" spans="1:8" ht="39.950000000000003" customHeight="1" x14ac:dyDescent="0.3">
      <c r="A23" s="104" t="s">
        <v>17</v>
      </c>
      <c r="B23" s="105" t="s">
        <v>17</v>
      </c>
      <c r="C23" s="105" t="s">
        <v>17</v>
      </c>
      <c r="D23" s="11" t="s">
        <v>29</v>
      </c>
      <c r="E23" s="12">
        <v>1.3</v>
      </c>
      <c r="F23" s="12">
        <v>2</v>
      </c>
      <c r="G23" s="16">
        <f t="shared" si="0"/>
        <v>0</v>
      </c>
      <c r="H23" s="106" t="s">
        <v>17</v>
      </c>
    </row>
    <row r="24" spans="1:8" ht="39.950000000000003" customHeight="1" x14ac:dyDescent="0.3">
      <c r="A24" s="104" t="s">
        <v>17</v>
      </c>
      <c r="B24" s="105" t="s">
        <v>17</v>
      </c>
      <c r="C24" s="105" t="s">
        <v>17</v>
      </c>
      <c r="D24" s="11" t="s">
        <v>30</v>
      </c>
      <c r="E24" s="12">
        <v>0.33</v>
      </c>
      <c r="F24" s="12">
        <v>0.5</v>
      </c>
      <c r="G24" s="16">
        <f t="shared" si="0"/>
        <v>0</v>
      </c>
      <c r="H24" s="106" t="s">
        <v>17</v>
      </c>
    </row>
    <row r="25" spans="1:8" ht="39.950000000000003" customHeight="1" x14ac:dyDescent="0.3">
      <c r="A25" s="104" t="s">
        <v>17</v>
      </c>
      <c r="B25" s="105" t="s">
        <v>17</v>
      </c>
      <c r="C25" s="105" t="s">
        <v>17</v>
      </c>
      <c r="D25" s="11" t="s">
        <v>32</v>
      </c>
      <c r="E25" s="12">
        <v>0.33</v>
      </c>
      <c r="F25" s="12">
        <v>0.5</v>
      </c>
      <c r="G25" s="16">
        <f t="shared" si="0"/>
        <v>0</v>
      </c>
      <c r="H25" s="106" t="s">
        <v>17</v>
      </c>
    </row>
    <row r="26" spans="1:8" ht="39.950000000000003" customHeight="1" x14ac:dyDescent="0.3">
      <c r="A26" s="104" t="s">
        <v>17</v>
      </c>
      <c r="B26" s="105" t="s">
        <v>17</v>
      </c>
      <c r="C26" s="105" t="s">
        <v>17</v>
      </c>
      <c r="D26" s="11" t="s">
        <v>81</v>
      </c>
      <c r="E26" s="12">
        <v>0.26</v>
      </c>
      <c r="F26" s="12">
        <v>0.4</v>
      </c>
      <c r="G26" s="16">
        <f t="shared" si="0"/>
        <v>0</v>
      </c>
      <c r="H26" s="106" t="s">
        <v>17</v>
      </c>
    </row>
    <row r="27" spans="1:8" ht="39.950000000000003" customHeight="1" x14ac:dyDescent="0.3">
      <c r="A27" s="104" t="s">
        <v>17</v>
      </c>
      <c r="B27" s="105" t="s">
        <v>17</v>
      </c>
      <c r="C27" s="105" t="s">
        <v>488</v>
      </c>
      <c r="D27" s="11" t="s">
        <v>26</v>
      </c>
      <c r="E27" s="12">
        <v>19.5</v>
      </c>
      <c r="F27" s="12">
        <v>30</v>
      </c>
      <c r="G27" s="16">
        <f t="shared" si="0"/>
        <v>0</v>
      </c>
      <c r="H27" s="106" t="s">
        <v>494</v>
      </c>
    </row>
    <row r="28" spans="1:8" ht="39.950000000000003" customHeight="1" x14ac:dyDescent="0.3">
      <c r="A28" s="104" t="s">
        <v>17</v>
      </c>
      <c r="B28" s="105" t="s">
        <v>17</v>
      </c>
      <c r="C28" s="105" t="s">
        <v>17</v>
      </c>
      <c r="D28" s="11" t="s">
        <v>37</v>
      </c>
      <c r="E28" s="12">
        <v>6.5</v>
      </c>
      <c r="F28" s="12">
        <v>10</v>
      </c>
      <c r="G28" s="16">
        <f t="shared" si="0"/>
        <v>0</v>
      </c>
      <c r="H28" s="106" t="s">
        <v>17</v>
      </c>
    </row>
    <row r="29" spans="1:8" ht="39.950000000000003" customHeight="1" x14ac:dyDescent="0.3">
      <c r="A29" s="104" t="s">
        <v>17</v>
      </c>
      <c r="B29" s="105" t="s">
        <v>17</v>
      </c>
      <c r="C29" s="105" t="s">
        <v>17</v>
      </c>
      <c r="D29" s="11" t="s">
        <v>38</v>
      </c>
      <c r="E29" s="12">
        <v>3.25</v>
      </c>
      <c r="F29" s="12">
        <v>5</v>
      </c>
      <c r="G29" s="16">
        <f t="shared" si="0"/>
        <v>0</v>
      </c>
      <c r="H29" s="106" t="s">
        <v>17</v>
      </c>
    </row>
    <row r="30" spans="1:8" ht="39.950000000000003" customHeight="1" x14ac:dyDescent="0.3">
      <c r="A30" s="104" t="s">
        <v>17</v>
      </c>
      <c r="B30" s="105" t="s">
        <v>17</v>
      </c>
      <c r="C30" s="105" t="s">
        <v>17</v>
      </c>
      <c r="D30" s="11" t="s">
        <v>354</v>
      </c>
      <c r="E30" s="12">
        <v>3.25</v>
      </c>
      <c r="F30" s="12">
        <v>5</v>
      </c>
      <c r="G30" s="16">
        <f t="shared" si="0"/>
        <v>0</v>
      </c>
      <c r="H30" s="106" t="s">
        <v>17</v>
      </c>
    </row>
    <row r="31" spans="1:8" ht="39.950000000000003" customHeight="1" x14ac:dyDescent="0.3">
      <c r="A31" s="104" t="s">
        <v>17</v>
      </c>
      <c r="B31" s="105" t="s">
        <v>17</v>
      </c>
      <c r="C31" s="105" t="s">
        <v>17</v>
      </c>
      <c r="D31" s="11" t="s">
        <v>145</v>
      </c>
      <c r="E31" s="12">
        <v>1.3</v>
      </c>
      <c r="F31" s="12">
        <v>2</v>
      </c>
      <c r="G31" s="16">
        <f t="shared" si="0"/>
        <v>0</v>
      </c>
      <c r="H31" s="106" t="s">
        <v>17</v>
      </c>
    </row>
    <row r="32" spans="1:8" ht="39.950000000000003" customHeight="1" x14ac:dyDescent="0.3">
      <c r="A32" s="104" t="s">
        <v>17</v>
      </c>
      <c r="B32" s="105" t="s">
        <v>17</v>
      </c>
      <c r="C32" s="105" t="s">
        <v>17</v>
      </c>
      <c r="D32" s="11" t="s">
        <v>40</v>
      </c>
      <c r="E32" s="12">
        <v>1.3</v>
      </c>
      <c r="F32" s="12">
        <v>2</v>
      </c>
      <c r="G32" s="16">
        <f t="shared" si="0"/>
        <v>0</v>
      </c>
      <c r="H32" s="106" t="s">
        <v>17</v>
      </c>
    </row>
    <row r="33" spans="1:8" ht="39.950000000000003" customHeight="1" x14ac:dyDescent="0.3">
      <c r="A33" s="104" t="s">
        <v>17</v>
      </c>
      <c r="B33" s="105" t="s">
        <v>17</v>
      </c>
      <c r="C33" s="105" t="s">
        <v>17</v>
      </c>
      <c r="D33" s="11" t="s">
        <v>118</v>
      </c>
      <c r="E33" s="12">
        <v>0.97</v>
      </c>
      <c r="F33" s="12">
        <v>1.5</v>
      </c>
      <c r="G33" s="16">
        <f t="shared" si="0"/>
        <v>0</v>
      </c>
      <c r="H33" s="106" t="s">
        <v>17</v>
      </c>
    </row>
    <row r="34" spans="1:8" ht="39.950000000000003" customHeight="1" x14ac:dyDescent="0.3">
      <c r="A34" s="104" t="s">
        <v>17</v>
      </c>
      <c r="B34" s="105" t="s">
        <v>17</v>
      </c>
      <c r="C34" s="105" t="s">
        <v>17</v>
      </c>
      <c r="D34" s="11" t="s">
        <v>32</v>
      </c>
      <c r="E34" s="12">
        <v>0.33</v>
      </c>
      <c r="F34" s="12">
        <v>0.5</v>
      </c>
      <c r="G34" s="16">
        <f t="shared" si="0"/>
        <v>0</v>
      </c>
      <c r="H34" s="106" t="s">
        <v>17</v>
      </c>
    </row>
    <row r="35" spans="1:8" ht="39.950000000000003" customHeight="1" x14ac:dyDescent="0.3">
      <c r="A35" s="104" t="s">
        <v>17</v>
      </c>
      <c r="B35" s="105" t="s">
        <v>17</v>
      </c>
      <c r="C35" s="105" t="s">
        <v>17</v>
      </c>
      <c r="D35" s="11" t="s">
        <v>41</v>
      </c>
      <c r="E35" s="12">
        <v>0.33</v>
      </c>
      <c r="F35" s="12">
        <v>0.5</v>
      </c>
      <c r="G35" s="16">
        <f t="shared" si="0"/>
        <v>0</v>
      </c>
      <c r="H35" s="106" t="s">
        <v>17</v>
      </c>
    </row>
    <row r="36" spans="1:8" ht="39.950000000000003" customHeight="1" x14ac:dyDescent="0.3">
      <c r="A36" s="104" t="s">
        <v>17</v>
      </c>
      <c r="B36" s="105" t="s">
        <v>17</v>
      </c>
      <c r="C36" s="105" t="s">
        <v>17</v>
      </c>
      <c r="D36" s="11" t="s">
        <v>489</v>
      </c>
      <c r="E36" s="12">
        <v>0.13</v>
      </c>
      <c r="F36" s="12">
        <v>0.2</v>
      </c>
      <c r="G36" s="16">
        <f t="shared" si="0"/>
        <v>0</v>
      </c>
      <c r="H36" s="106" t="s">
        <v>17</v>
      </c>
    </row>
    <row r="37" spans="1:8" ht="39.950000000000003" customHeight="1" x14ac:dyDescent="0.3">
      <c r="A37" s="104" t="s">
        <v>17</v>
      </c>
      <c r="B37" s="105" t="s">
        <v>17</v>
      </c>
      <c r="C37" s="13" t="s">
        <v>48</v>
      </c>
      <c r="D37" s="11" t="s">
        <v>49</v>
      </c>
      <c r="E37" s="12">
        <v>13</v>
      </c>
      <c r="F37" s="12">
        <v>20</v>
      </c>
      <c r="G37" s="16">
        <f t="shared" si="0"/>
        <v>0</v>
      </c>
      <c r="H37" s="14" t="s">
        <v>60</v>
      </c>
    </row>
    <row r="38" spans="1:8" ht="39.950000000000003" customHeight="1" x14ac:dyDescent="0.3">
      <c r="A38" s="104" t="s">
        <v>17</v>
      </c>
      <c r="B38" s="105" t="s">
        <v>50</v>
      </c>
      <c r="C38" s="13" t="s">
        <v>490</v>
      </c>
      <c r="D38" s="11" t="s">
        <v>491</v>
      </c>
      <c r="E38" s="12">
        <v>32.5</v>
      </c>
      <c r="F38" s="12">
        <v>50</v>
      </c>
      <c r="G38" s="16">
        <f t="shared" si="0"/>
        <v>0</v>
      </c>
      <c r="H38" s="14" t="s">
        <v>60</v>
      </c>
    </row>
    <row r="39" spans="1:8" ht="39.950000000000003" customHeight="1" x14ac:dyDescent="0.3">
      <c r="A39" s="104" t="s">
        <v>17</v>
      </c>
      <c r="B39" s="105" t="s">
        <v>17</v>
      </c>
      <c r="C39" s="13" t="s">
        <v>168</v>
      </c>
      <c r="D39" s="11" t="s">
        <v>169</v>
      </c>
      <c r="E39" s="12">
        <v>52</v>
      </c>
      <c r="F39" s="12">
        <v>80</v>
      </c>
      <c r="G39" s="16">
        <f t="shared" si="0"/>
        <v>0</v>
      </c>
      <c r="H39" s="14" t="s">
        <v>60</v>
      </c>
    </row>
    <row r="40" spans="1:8" ht="39.950000000000003" customHeight="1" x14ac:dyDescent="0.3"/>
    <row r="41" spans="1:8" ht="39.950000000000003" customHeight="1" x14ac:dyDescent="0.3"/>
    <row r="42" spans="1:8" ht="39.950000000000003" customHeight="1" x14ac:dyDescent="0.3"/>
    <row r="43" spans="1:8" ht="39.950000000000003" customHeight="1" x14ac:dyDescent="0.3"/>
  </sheetData>
  <sheetProtection sheet="1" objects="1" scenarios="1" formatRows="0" insertRows="0" deleteRows="0"/>
  <mergeCells count="26">
    <mergeCell ref="H11:H19"/>
    <mergeCell ref="H20:H26"/>
    <mergeCell ref="H27:H36"/>
    <mergeCell ref="H6:H7"/>
    <mergeCell ref="A8:A39"/>
    <mergeCell ref="B8:B10"/>
    <mergeCell ref="C8:C10"/>
    <mergeCell ref="B11:B37"/>
    <mergeCell ref="C11:C19"/>
    <mergeCell ref="C20:C26"/>
    <mergeCell ref="C27:C36"/>
    <mergeCell ref="B38:B39"/>
    <mergeCell ref="H8:H10"/>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27</vt:i4>
      </vt:variant>
      <vt:variant>
        <vt:lpstr>이름이 지정된 범위</vt:lpstr>
      </vt:variant>
      <vt:variant>
        <vt:i4>27</vt:i4>
      </vt:variant>
    </vt:vector>
  </HeadingPairs>
  <TitlesOfParts>
    <vt:vector size="54" baseType="lpstr">
      <vt:lpstr>보존식라벨</vt:lpstr>
      <vt:lpstr>2일</vt:lpstr>
      <vt:lpstr>3일</vt:lpstr>
      <vt:lpstr>5일</vt:lpstr>
      <vt:lpstr>6일</vt:lpstr>
      <vt:lpstr>7일</vt:lpstr>
      <vt:lpstr>8일</vt:lpstr>
      <vt:lpstr>9일</vt:lpstr>
      <vt:lpstr>10일</vt:lpstr>
      <vt:lpstr>12일</vt:lpstr>
      <vt:lpstr>13일</vt:lpstr>
      <vt:lpstr>14일</vt:lpstr>
      <vt:lpstr>15일</vt:lpstr>
      <vt:lpstr>16일</vt:lpstr>
      <vt:lpstr>17일</vt:lpstr>
      <vt:lpstr>19일</vt:lpstr>
      <vt:lpstr>20일</vt:lpstr>
      <vt:lpstr>21일</vt:lpstr>
      <vt:lpstr>22일</vt:lpstr>
      <vt:lpstr>23일</vt:lpstr>
      <vt:lpstr>24일</vt:lpstr>
      <vt:lpstr>26일</vt:lpstr>
      <vt:lpstr>27일</vt:lpstr>
      <vt:lpstr>29일</vt:lpstr>
      <vt:lpstr>28일</vt:lpstr>
      <vt:lpstr>30일</vt:lpstr>
      <vt:lpstr>31일</vt:lpstr>
      <vt:lpstr>'10일'!Print_Area</vt:lpstr>
      <vt:lpstr>'12일'!Print_Area</vt:lpstr>
      <vt:lpstr>'13일'!Print_Area</vt:lpstr>
      <vt:lpstr>'14일'!Print_Area</vt:lpstr>
      <vt:lpstr>'15일'!Print_Area</vt:lpstr>
      <vt:lpstr>'16일'!Print_Area</vt:lpstr>
      <vt:lpstr>'17일'!Print_Area</vt:lpstr>
      <vt:lpstr>'19일'!Print_Area</vt:lpstr>
      <vt:lpstr>'20일'!Print_Area</vt:lpstr>
      <vt:lpstr>'21일'!Print_Area</vt:lpstr>
      <vt:lpstr>'22일'!Print_Area</vt:lpstr>
      <vt:lpstr>'23일'!Print_Area</vt:lpstr>
      <vt:lpstr>'24일'!Print_Area</vt:lpstr>
      <vt:lpstr>'26일'!Print_Area</vt:lpstr>
      <vt:lpstr>'27일'!Print_Area</vt:lpstr>
      <vt:lpstr>'28일'!Print_Area</vt:lpstr>
      <vt:lpstr>'29일'!Print_Area</vt:lpstr>
      <vt:lpstr>'2일'!Print_Area</vt:lpstr>
      <vt:lpstr>'30일'!Print_Area</vt:lpstr>
      <vt:lpstr>'31일'!Print_Area</vt:lpstr>
      <vt:lpstr>'3일'!Print_Area</vt:lpstr>
      <vt:lpstr>'5일'!Print_Area</vt:lpstr>
      <vt:lpstr>'6일'!Print_Area</vt:lpstr>
      <vt:lpstr>'7일'!Print_Area</vt:lpstr>
      <vt:lpstr>'8일'!Print_Area</vt:lpstr>
      <vt:lpstr>'9일'!Print_Area</vt:lpstr>
      <vt:lpstr>보존식라벨!Print_Area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2025-12-04T06:08:26Z</cp:lastPrinted>
  <dcterms:created xsi:type="dcterms:W3CDTF">2025-12-03T00:58:16Z</dcterms:created>
  <dcterms:modified xsi:type="dcterms:W3CDTF">2025-12-04T08:37:00Z</dcterms:modified>
</cp:coreProperties>
</file>